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DolejsiS\OneDrive - SZ\Dokumenty\data 2026\P3550, P3554 Šluknov\výběrko\ZM01\"/>
    </mc:Choice>
  </mc:AlternateContent>
  <bookViews>
    <workbookView xWindow="0" yWindow="0" windowWidth="0" windowHeight="0"/>
  </bookViews>
  <sheets>
    <sheet name="Rekapitulace" sheetId="10" r:id="rId1"/>
    <sheet name="PS 01-01-31" sheetId="2" r:id="rId2"/>
    <sheet name="SO 01-10-01" sheetId="3" r:id="rId3"/>
    <sheet name="SO 01-11-01" sheetId="4" r:id="rId4"/>
    <sheet name="SO 01-13-01" sheetId="5" r:id="rId5"/>
    <sheet name="SO 01-75-01" sheetId="6" r:id="rId6"/>
    <sheet name="SO 01-78-01" sheetId="7" r:id="rId7"/>
    <sheet name="SO 01-86-01" sheetId="8" r:id="rId8"/>
    <sheet name="SO 98-98" sheetId="9" r:id="rId9"/>
  </sheets>
  <calcPr/>
</workbook>
</file>

<file path=xl/calcChain.xml><?xml version="1.0" encoding="utf-8"?>
<calcChain xmlns="http://schemas.openxmlformats.org/spreadsheetml/2006/main">
  <c i="9" l="1" r="M3"/>
  <c i="8" r="M3"/>
  <c i="7" r="M3"/>
  <c i="6" r="M3"/>
  <c i="5" r="M3"/>
  <c i="4" r="M3"/>
  <c i="3" r="M3"/>
  <c i="2" r="M3"/>
  <c i="10" r="C7"/>
  <c r="C6"/>
  <c r="F24"/>
  <c r="D24"/>
  <c r="C24"/>
  <c r="E25"/>
  <c r="F25"/>
  <c r="D25"/>
  <c r="C25"/>
  <c r="E24"/>
  <c r="F22"/>
  <c r="D22"/>
  <c r="C22"/>
  <c r="E23"/>
  <c r="F23"/>
  <c r="D23"/>
  <c r="C23"/>
  <c r="E22"/>
  <c r="F20"/>
  <c r="D20"/>
  <c r="C20"/>
  <c r="E21"/>
  <c r="F21"/>
  <c r="D21"/>
  <c r="C21"/>
  <c r="E20"/>
  <c r="F18"/>
  <c r="D18"/>
  <c r="C18"/>
  <c r="E19"/>
  <c r="F19"/>
  <c r="D19"/>
  <c r="C19"/>
  <c r="E18"/>
  <c r="F16"/>
  <c r="D16"/>
  <c r="C16"/>
  <c r="E17"/>
  <c r="F17"/>
  <c r="D17"/>
  <c r="C17"/>
  <c r="E16"/>
  <c r="F14"/>
  <c r="D14"/>
  <c r="C14"/>
  <c r="E15"/>
  <c r="F15"/>
  <c r="D15"/>
  <c r="C15"/>
  <c r="E14"/>
  <c r="F12"/>
  <c r="D12"/>
  <c r="C12"/>
  <c r="E13"/>
  <c r="F13"/>
  <c r="D13"/>
  <c r="C13"/>
  <c r="E12"/>
  <c r="F10"/>
  <c r="D10"/>
  <c r="C10"/>
  <c r="E11"/>
  <c r="F11"/>
  <c r="D11"/>
  <c r="C11"/>
  <c r="E10"/>
  <c i="9" r="T7"/>
  <c r="M8"/>
  <c r="L8"/>
  <c r="M22"/>
  <c r="L22"/>
  <c r="AA35"/>
  <c r="O35"/>
  <c r="M35"/>
  <c r="I35"/>
  <c r="AA31"/>
  <c r="O31"/>
  <c r="M31"/>
  <c r="I31"/>
  <c r="AA27"/>
  <c r="O27"/>
  <c r="M27"/>
  <c r="I27"/>
  <c r="AA23"/>
  <c r="O23"/>
  <c r="M23"/>
  <c r="I23"/>
  <c r="M9"/>
  <c r="L9"/>
  <c r="AA18"/>
  <c r="O18"/>
  <c r="M18"/>
  <c r="I18"/>
  <c r="AA14"/>
  <c r="O14"/>
  <c r="M14"/>
  <c r="I14"/>
  <c r="AA10"/>
  <c r="O10"/>
  <c r="M10"/>
  <c r="I10"/>
  <c i="8" r="T7"/>
  <c r="M8"/>
  <c r="L8"/>
  <c r="M18"/>
  <c r="L18"/>
  <c r="AA123"/>
  <c r="O123"/>
  <c r="M123"/>
  <c r="I123"/>
  <c r="AA119"/>
  <c r="O119"/>
  <c r="M119"/>
  <c r="I119"/>
  <c r="AA115"/>
  <c r="O115"/>
  <c r="M115"/>
  <c r="I115"/>
  <c r="AA111"/>
  <c r="O111"/>
  <c r="M111"/>
  <c r="I111"/>
  <c r="AA107"/>
  <c r="O107"/>
  <c r="M107"/>
  <c r="I107"/>
  <c r="AA103"/>
  <c r="O103"/>
  <c r="M103"/>
  <c r="I103"/>
  <c r="AA99"/>
  <c r="O99"/>
  <c r="M99"/>
  <c r="I99"/>
  <c r="AA95"/>
  <c r="O95"/>
  <c r="M95"/>
  <c r="I95"/>
  <c r="AA91"/>
  <c r="O91"/>
  <c r="M91"/>
  <c r="I91"/>
  <c r="AA87"/>
  <c r="O87"/>
  <c r="M87"/>
  <c r="I87"/>
  <c r="AA83"/>
  <c r="O83"/>
  <c r="M83"/>
  <c r="I83"/>
  <c r="AA79"/>
  <c r="O79"/>
  <c r="M79"/>
  <c r="I79"/>
  <c r="AA75"/>
  <c r="O75"/>
  <c r="M75"/>
  <c r="I75"/>
  <c r="AA71"/>
  <c r="O71"/>
  <c r="M71"/>
  <c r="I71"/>
  <c r="AA67"/>
  <c r="O67"/>
  <c r="M67"/>
  <c r="I67"/>
  <c r="AA63"/>
  <c r="O63"/>
  <c r="M63"/>
  <c r="I63"/>
  <c r="AA59"/>
  <c r="O59"/>
  <c r="M59"/>
  <c r="I59"/>
  <c r="AA55"/>
  <c r="O55"/>
  <c r="M55"/>
  <c r="I55"/>
  <c r="AA51"/>
  <c r="O51"/>
  <c r="M51"/>
  <c r="I51"/>
  <c r="AA47"/>
  <c r="O47"/>
  <c r="M47"/>
  <c r="I47"/>
  <c r="AA43"/>
  <c r="O43"/>
  <c r="M43"/>
  <c r="I43"/>
  <c r="AA39"/>
  <c r="O39"/>
  <c r="M39"/>
  <c r="I39"/>
  <c r="AA35"/>
  <c r="O35"/>
  <c r="M35"/>
  <c r="I35"/>
  <c r="AA31"/>
  <c r="O31"/>
  <c r="M31"/>
  <c r="I31"/>
  <c r="AA27"/>
  <c r="O27"/>
  <c r="M27"/>
  <c r="I27"/>
  <c r="AA23"/>
  <c r="O23"/>
  <c r="M23"/>
  <c r="I23"/>
  <c r="AA19"/>
  <c r="O19"/>
  <c r="M19"/>
  <c r="I19"/>
  <c r="M9"/>
  <c r="L9"/>
  <c r="AA14"/>
  <c r="O14"/>
  <c r="M14"/>
  <c r="I14"/>
  <c r="AA10"/>
  <c r="O10"/>
  <c r="M10"/>
  <c r="I10"/>
  <c i="7" r="T7"/>
  <c r="M8"/>
  <c r="L8"/>
  <c r="M18"/>
  <c r="L18"/>
  <c r="AA47"/>
  <c r="O47"/>
  <c r="M47"/>
  <c r="I47"/>
  <c r="AA43"/>
  <c r="O43"/>
  <c r="M43"/>
  <c r="I43"/>
  <c r="AA39"/>
  <c r="O39"/>
  <c r="M39"/>
  <c r="I39"/>
  <c r="AA35"/>
  <c r="O35"/>
  <c r="M35"/>
  <c r="I35"/>
  <c r="AA31"/>
  <c r="O31"/>
  <c r="M31"/>
  <c r="I31"/>
  <c r="AA27"/>
  <c r="O27"/>
  <c r="M27"/>
  <c r="I27"/>
  <c r="AA23"/>
  <c r="O23"/>
  <c r="M23"/>
  <c r="I23"/>
  <c r="AA19"/>
  <c r="O19"/>
  <c r="M19"/>
  <c r="I19"/>
  <c r="M9"/>
  <c r="L9"/>
  <c r="AA14"/>
  <c r="O14"/>
  <c r="M14"/>
  <c r="I14"/>
  <c r="AA10"/>
  <c r="O10"/>
  <c r="M10"/>
  <c r="I10"/>
  <c i="6" r="T7"/>
  <c r="M8"/>
  <c r="L8"/>
  <c r="M32"/>
  <c r="L32"/>
  <c r="AA45"/>
  <c r="O45"/>
  <c r="M45"/>
  <c r="I45"/>
  <c r="AA41"/>
  <c r="O41"/>
  <c r="M41"/>
  <c r="I41"/>
  <c r="AA37"/>
  <c r="O37"/>
  <c r="M37"/>
  <c r="I37"/>
  <c r="AA33"/>
  <c r="O33"/>
  <c r="M33"/>
  <c r="I33"/>
  <c r="M27"/>
  <c r="L27"/>
  <c r="AA28"/>
  <c r="O28"/>
  <c r="M28"/>
  <c r="I28"/>
  <c r="M18"/>
  <c r="L18"/>
  <c r="AA23"/>
  <c r="O23"/>
  <c r="M23"/>
  <c r="I23"/>
  <c r="AA19"/>
  <c r="O19"/>
  <c r="M19"/>
  <c r="I19"/>
  <c r="M9"/>
  <c r="L9"/>
  <c r="AA14"/>
  <c r="O14"/>
  <c r="M14"/>
  <c r="I14"/>
  <c r="AA10"/>
  <c r="O10"/>
  <c r="M10"/>
  <c r="I10"/>
  <c i="5" r="T7"/>
  <c r="M8"/>
  <c r="L8"/>
  <c r="M80"/>
  <c r="L80"/>
  <c r="AA125"/>
  <c r="O125"/>
  <c r="M125"/>
  <c r="I125"/>
  <c r="AA121"/>
  <c r="O121"/>
  <c r="M121"/>
  <c r="I121"/>
  <c r="AA117"/>
  <c r="O117"/>
  <c r="M117"/>
  <c r="I117"/>
  <c r="AA113"/>
  <c r="O113"/>
  <c r="M113"/>
  <c r="I113"/>
  <c r="AA109"/>
  <c r="O109"/>
  <c r="M109"/>
  <c r="I109"/>
  <c r="AA105"/>
  <c r="O105"/>
  <c r="M105"/>
  <c r="I105"/>
  <c r="AA101"/>
  <c r="O101"/>
  <c r="M101"/>
  <c r="I101"/>
  <c r="AA97"/>
  <c r="O97"/>
  <c r="M97"/>
  <c r="I97"/>
  <c r="AA93"/>
  <c r="O93"/>
  <c r="M93"/>
  <c r="I93"/>
  <c r="AA89"/>
  <c r="O89"/>
  <c r="M89"/>
  <c r="I89"/>
  <c r="AA85"/>
  <c r="O85"/>
  <c r="M85"/>
  <c r="I85"/>
  <c r="AA81"/>
  <c r="O81"/>
  <c r="M81"/>
  <c r="I81"/>
  <c r="M43"/>
  <c r="L43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AA44"/>
  <c r="O44"/>
  <c r="M44"/>
  <c r="I44"/>
  <c r="M22"/>
  <c r="L22"/>
  <c r="AA39"/>
  <c r="O39"/>
  <c r="M39"/>
  <c r="I39"/>
  <c r="AA35"/>
  <c r="O35"/>
  <c r="M35"/>
  <c r="I35"/>
  <c r="AA31"/>
  <c r="O31"/>
  <c r="M31"/>
  <c r="I31"/>
  <c r="AA27"/>
  <c r="O27"/>
  <c r="M27"/>
  <c r="I27"/>
  <c r="AA23"/>
  <c r="O23"/>
  <c r="M23"/>
  <c r="I23"/>
  <c r="M9"/>
  <c r="L9"/>
  <c r="AA18"/>
  <c r="O18"/>
  <c r="M18"/>
  <c r="I18"/>
  <c r="AA14"/>
  <c r="O14"/>
  <c r="M14"/>
  <c r="I14"/>
  <c r="AA10"/>
  <c r="O10"/>
  <c r="M10"/>
  <c r="I10"/>
  <c i="4" r="T7"/>
  <c r="M8"/>
  <c r="L8"/>
  <c r="M83"/>
  <c r="L83"/>
  <c r="AA84"/>
  <c r="O84"/>
  <c r="M84"/>
  <c r="I84"/>
  <c r="M70"/>
  <c r="L70"/>
  <c r="AA79"/>
  <c r="O79"/>
  <c r="M79"/>
  <c r="I79"/>
  <c r="AA75"/>
  <c r="O75"/>
  <c r="M75"/>
  <c r="I75"/>
  <c r="AA71"/>
  <c r="O71"/>
  <c r="M71"/>
  <c r="I71"/>
  <c r="M57"/>
  <c r="L57"/>
  <c r="AA66"/>
  <c r="O66"/>
  <c r="M66"/>
  <c r="I66"/>
  <c r="AA62"/>
  <c r="O62"/>
  <c r="M62"/>
  <c r="I62"/>
  <c r="AA58"/>
  <c r="O58"/>
  <c r="M58"/>
  <c r="I58"/>
  <c r="M48"/>
  <c r="L48"/>
  <c r="AA53"/>
  <c r="O53"/>
  <c r="M53"/>
  <c r="I53"/>
  <c r="AA49"/>
  <c r="O49"/>
  <c r="M49"/>
  <c r="I49"/>
  <c r="M39"/>
  <c r="L39"/>
  <c r="AA44"/>
  <c r="O44"/>
  <c r="M44"/>
  <c r="I44"/>
  <c r="AA40"/>
  <c r="O40"/>
  <c r="M40"/>
  <c r="I40"/>
  <c r="M18"/>
  <c r="L18"/>
  <c r="AA35"/>
  <c r="O35"/>
  <c r="M35"/>
  <c r="I35"/>
  <c r="AA31"/>
  <c r="O31"/>
  <c r="M31"/>
  <c r="I31"/>
  <c r="AA27"/>
  <c r="O27"/>
  <c r="M27"/>
  <c r="I27"/>
  <c r="AA23"/>
  <c r="O23"/>
  <c r="M23"/>
  <c r="I23"/>
  <c r="AA19"/>
  <c r="O19"/>
  <c r="M19"/>
  <c r="I19"/>
  <c r="M9"/>
  <c r="L9"/>
  <c r="AA14"/>
  <c r="O14"/>
  <c r="M14"/>
  <c r="I14"/>
  <c r="AA10"/>
  <c r="O10"/>
  <c r="M10"/>
  <c r="I10"/>
  <c i="3" r="T7"/>
  <c r="M8"/>
  <c r="L8"/>
  <c r="M59"/>
  <c r="L59"/>
  <c r="AA72"/>
  <c r="O72"/>
  <c r="M72"/>
  <c r="I72"/>
  <c r="AA68"/>
  <c r="O68"/>
  <c r="M68"/>
  <c r="I68"/>
  <c r="AA64"/>
  <c r="O64"/>
  <c r="M64"/>
  <c r="I64"/>
  <c r="AA60"/>
  <c r="O60"/>
  <c r="M60"/>
  <c r="I60"/>
  <c r="M26"/>
  <c r="L26"/>
  <c r="AA55"/>
  <c r="O55"/>
  <c r="M55"/>
  <c r="I55"/>
  <c r="AA51"/>
  <c r="O51"/>
  <c r="M51"/>
  <c r="I51"/>
  <c r="AA47"/>
  <c r="O47"/>
  <c r="M47"/>
  <c r="I47"/>
  <c r="AA43"/>
  <c r="O43"/>
  <c r="M43"/>
  <c r="I43"/>
  <c r="AA39"/>
  <c r="O39"/>
  <c r="M39"/>
  <c r="I39"/>
  <c r="AA35"/>
  <c r="O35"/>
  <c r="M35"/>
  <c r="I35"/>
  <c r="AA31"/>
  <c r="O31"/>
  <c r="M31"/>
  <c r="I31"/>
  <c r="AA27"/>
  <c r="O27"/>
  <c r="M27"/>
  <c r="I27"/>
  <c r="M9"/>
  <c r="L9"/>
  <c r="AA22"/>
  <c r="O22"/>
  <c r="M22"/>
  <c r="I22"/>
  <c r="AA18"/>
  <c r="O18"/>
  <c r="M18"/>
  <c r="I18"/>
  <c r="AA14"/>
  <c r="O14"/>
  <c r="M14"/>
  <c r="I14"/>
  <c r="AA10"/>
  <c r="O10"/>
  <c r="M10"/>
  <c r="I10"/>
  <c i="2" r="T7"/>
  <c r="M8"/>
  <c r="L8"/>
  <c r="M374"/>
  <c r="L374"/>
  <c r="AA387"/>
  <c r="O387"/>
  <c r="M387"/>
  <c r="I387"/>
  <c r="AA383"/>
  <c r="O383"/>
  <c r="M383"/>
  <c r="I383"/>
  <c r="AA379"/>
  <c r="O379"/>
  <c r="M379"/>
  <c r="I379"/>
  <c r="AA375"/>
  <c r="O375"/>
  <c r="M375"/>
  <c r="I375"/>
  <c r="M69"/>
  <c r="L69"/>
  <c r="AA370"/>
  <c r="O370"/>
  <c r="M370"/>
  <c r="I370"/>
  <c r="AA366"/>
  <c r="O366"/>
  <c r="M366"/>
  <c r="I366"/>
  <c r="AA362"/>
  <c r="O362"/>
  <c r="M362"/>
  <c r="I362"/>
  <c r="AA358"/>
  <c r="O358"/>
  <c r="M358"/>
  <c r="I358"/>
  <c r="AA354"/>
  <c r="O354"/>
  <c r="M354"/>
  <c r="I354"/>
  <c r="AA350"/>
  <c r="O350"/>
  <c r="M350"/>
  <c r="I350"/>
  <c r="AA346"/>
  <c r="O346"/>
  <c r="M346"/>
  <c r="I346"/>
  <c r="AA342"/>
  <c r="O342"/>
  <c r="M342"/>
  <c r="I342"/>
  <c r="AA338"/>
  <c r="O338"/>
  <c r="M338"/>
  <c r="I338"/>
  <c r="AA334"/>
  <c r="O334"/>
  <c r="M334"/>
  <c r="I334"/>
  <c r="AA330"/>
  <c r="O330"/>
  <c r="M330"/>
  <c r="I330"/>
  <c r="AA326"/>
  <c r="O326"/>
  <c r="M326"/>
  <c r="I326"/>
  <c r="AA322"/>
  <c r="O322"/>
  <c r="M322"/>
  <c r="I322"/>
  <c r="AA318"/>
  <c r="O318"/>
  <c r="M318"/>
  <c r="I318"/>
  <c r="AA314"/>
  <c r="O314"/>
  <c r="M314"/>
  <c r="I314"/>
  <c r="AA310"/>
  <c r="O310"/>
  <c r="M310"/>
  <c r="I310"/>
  <c r="AA306"/>
  <c r="O306"/>
  <c r="M306"/>
  <c r="I306"/>
  <c r="AA302"/>
  <c r="O302"/>
  <c r="M302"/>
  <c r="I302"/>
  <c r="AA298"/>
  <c r="O298"/>
  <c r="M298"/>
  <c r="I298"/>
  <c r="AA294"/>
  <c r="O294"/>
  <c r="M294"/>
  <c r="I294"/>
  <c r="AA290"/>
  <c r="O290"/>
  <c r="M290"/>
  <c r="I290"/>
  <c r="AA286"/>
  <c r="O286"/>
  <c r="M286"/>
  <c r="I286"/>
  <c r="AA282"/>
  <c r="O282"/>
  <c r="M282"/>
  <c r="I282"/>
  <c r="AA278"/>
  <c r="O278"/>
  <c r="M278"/>
  <c r="I278"/>
  <c r="AA274"/>
  <c r="O274"/>
  <c r="M274"/>
  <c r="I274"/>
  <c r="AA270"/>
  <c r="O270"/>
  <c r="M270"/>
  <c r="I270"/>
  <c r="AA266"/>
  <c r="O266"/>
  <c r="M266"/>
  <c r="I266"/>
  <c r="AA262"/>
  <c r="O262"/>
  <c r="M262"/>
  <c r="I262"/>
  <c r="AA258"/>
  <c r="O258"/>
  <c r="M258"/>
  <c r="I258"/>
  <c r="AA254"/>
  <c r="O254"/>
  <c r="M254"/>
  <c r="I254"/>
  <c r="AA250"/>
  <c r="O250"/>
  <c r="M250"/>
  <c r="I250"/>
  <c r="AA246"/>
  <c r="O246"/>
  <c r="M246"/>
  <c r="I246"/>
  <c r="AA242"/>
  <c r="O242"/>
  <c r="M242"/>
  <c r="I242"/>
  <c r="AA238"/>
  <c r="O238"/>
  <c r="M238"/>
  <c r="I238"/>
  <c r="AA234"/>
  <c r="O234"/>
  <c r="M234"/>
  <c r="I234"/>
  <c r="AA230"/>
  <c r="O230"/>
  <c r="M230"/>
  <c r="I230"/>
  <c r="AA226"/>
  <c r="O226"/>
  <c r="M226"/>
  <c r="I226"/>
  <c r="AA222"/>
  <c r="O222"/>
  <c r="M222"/>
  <c r="I222"/>
  <c r="AA218"/>
  <c r="O218"/>
  <c r="M218"/>
  <c r="I218"/>
  <c r="AA214"/>
  <c r="O214"/>
  <c r="M214"/>
  <c r="I214"/>
  <c r="AA210"/>
  <c r="O210"/>
  <c r="M210"/>
  <c r="I210"/>
  <c r="AA206"/>
  <c r="O206"/>
  <c r="M206"/>
  <c r="I206"/>
  <c r="AA202"/>
  <c r="O202"/>
  <c r="M202"/>
  <c r="I202"/>
  <c r="AA198"/>
  <c r="O198"/>
  <c r="M198"/>
  <c r="I198"/>
  <c r="AA194"/>
  <c r="O194"/>
  <c r="M194"/>
  <c r="I194"/>
  <c r="AA190"/>
  <c r="O190"/>
  <c r="M190"/>
  <c r="I190"/>
  <c r="AA186"/>
  <c r="O186"/>
  <c r="M186"/>
  <c r="I186"/>
  <c r="AA182"/>
  <c r="O182"/>
  <c r="M182"/>
  <c r="I182"/>
  <c r="AA178"/>
  <c r="O178"/>
  <c r="M178"/>
  <c r="I178"/>
  <c r="AA174"/>
  <c r="O174"/>
  <c r="M174"/>
  <c r="I174"/>
  <c r="AA170"/>
  <c r="O170"/>
  <c r="M170"/>
  <c r="I170"/>
  <c r="AA166"/>
  <c r="O166"/>
  <c r="M166"/>
  <c r="I166"/>
  <c r="AA162"/>
  <c r="O162"/>
  <c r="M162"/>
  <c r="I162"/>
  <c r="AA158"/>
  <c r="O158"/>
  <c r="M158"/>
  <c r="I158"/>
  <c r="AA154"/>
  <c r="O154"/>
  <c r="M154"/>
  <c r="I154"/>
  <c r="AA150"/>
  <c r="O150"/>
  <c r="M150"/>
  <c r="I150"/>
  <c r="AA146"/>
  <c r="O146"/>
  <c r="M146"/>
  <c r="I146"/>
  <c r="AA142"/>
  <c r="O142"/>
  <c r="M142"/>
  <c r="I142"/>
  <c r="AA138"/>
  <c r="O138"/>
  <c r="M138"/>
  <c r="I138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M56"/>
  <c r="L56"/>
  <c r="AA65"/>
  <c r="O65"/>
  <c r="M65"/>
  <c r="I65"/>
  <c r="AA61"/>
  <c r="O61"/>
  <c r="M61"/>
  <c r="I61"/>
  <c r="AA57"/>
  <c r="O57"/>
  <c r="M57"/>
  <c r="I57"/>
  <c r="M51"/>
  <c r="L51"/>
  <c r="AA52"/>
  <c r="O52"/>
  <c r="M52"/>
  <c r="I52"/>
  <c r="M22"/>
  <c r="L22"/>
  <c r="AA47"/>
  <c r="O47"/>
  <c r="M47"/>
  <c r="I47"/>
  <c r="AA43"/>
  <c r="O43"/>
  <c r="M43"/>
  <c r="I43"/>
  <c r="AA39"/>
  <c r="O39"/>
  <c r="M39"/>
  <c r="I39"/>
  <c r="AA35"/>
  <c r="O35"/>
  <c r="M35"/>
  <c r="I35"/>
  <c r="AA31"/>
  <c r="O31"/>
  <c r="M31"/>
  <c r="I31"/>
  <c r="AA27"/>
  <c r="O27"/>
  <c r="M27"/>
  <c r="I27"/>
  <c r="AA23"/>
  <c r="O23"/>
  <c r="M23"/>
  <c r="I23"/>
  <c r="M9"/>
  <c r="L9"/>
  <c r="AA18"/>
  <c r="O18"/>
  <c r="M18"/>
  <c r="I18"/>
  <c r="AA14"/>
  <c r="O14"/>
  <c r="M14"/>
  <c r="I14"/>
  <c r="AA10"/>
  <c r="O10"/>
  <c r="M10"/>
  <c r="I10"/>
</calcChain>
</file>

<file path=xl/sharedStrings.xml><?xml version="1.0" encoding="utf-8"?>
<sst xmlns="http://schemas.openxmlformats.org/spreadsheetml/2006/main">
  <si>
    <t>Rekapitulace ceny</t>
  </si>
  <si>
    <t>5423530073_ZM02</t>
  </si>
  <si>
    <t>Doplnění závor na přejezdu P3550 v km 14,664 na trati Šluknov – Dolní Poustevna - Dolní Poustavna st. hr._ZM02</t>
  </si>
  <si>
    <t>AspeEsticon</t>
  </si>
  <si>
    <t>Celková cena bez DPH:</t>
  </si>
  <si>
    <t>Celková cena s DPH:</t>
  </si>
  <si>
    <t>Objekt</t>
  </si>
  <si>
    <t>Popis</t>
  </si>
  <si>
    <t>Cena bez DPH</t>
  </si>
  <si>
    <t>DPH</t>
  </si>
  <si>
    <t>Cena s DPH</t>
  </si>
  <si>
    <t>Počet neoceněných položek</t>
  </si>
  <si>
    <t>D.1.1</t>
  </si>
  <si>
    <t>Zabezpečovací zařízení</t>
  </si>
  <si>
    <t xml:space="preserve">  PS 01-01-31</t>
  </si>
  <si>
    <t>Železniční přejezd v km 14,664 (P3550), PZZ</t>
  </si>
  <si>
    <t>D.2.1.1.0</t>
  </si>
  <si>
    <t>Kolejový svršek</t>
  </si>
  <si>
    <t xml:space="preserve">  SO 01-10-01</t>
  </si>
  <si>
    <t>Železniční přejezd v km 14,664 (P3550), železniční svršek</t>
  </si>
  <si>
    <t>D.2.1.1.1</t>
  </si>
  <si>
    <t>Kolejový spodek</t>
  </si>
  <si>
    <t xml:space="preserve">  SO 01-11-01</t>
  </si>
  <si>
    <t>Železniční přejezd v km 14,664 (P3550), železniční spodek</t>
  </si>
  <si>
    <t>D.2.1.3</t>
  </si>
  <si>
    <t>Přejezdy a přechody</t>
  </si>
  <si>
    <t xml:space="preserve">  SO 01-13-01</t>
  </si>
  <si>
    <t>Železniční přejezd v ev. km 14,664 (P3550)</t>
  </si>
  <si>
    <t>D.2.2.2</t>
  </si>
  <si>
    <t>Zastřešení nástupišť, přístřešky na nástupištích</t>
  </si>
  <si>
    <t xml:space="preserve">  SO 01-75-01</t>
  </si>
  <si>
    <t>Velký Šenov zast., přístřešek pro cestující</t>
  </si>
  <si>
    <t>D.2.2.5</t>
  </si>
  <si>
    <t>Demolice</t>
  </si>
  <si>
    <t xml:space="preserve">  SO 01-78-01</t>
  </si>
  <si>
    <t>Velký Šenov zast., demolice</t>
  </si>
  <si>
    <t>D.2.3.6</t>
  </si>
  <si>
    <t>Rozvody VN, NN, osvětlení a dálkové ovládání odpojovačů</t>
  </si>
  <si>
    <t xml:space="preserve">  SO 01-86-01</t>
  </si>
  <si>
    <t>Přípojka napájení NN pro železniční přejezd P3550</t>
  </si>
  <si>
    <t>D.9.8</t>
  </si>
  <si>
    <t>SO 98-98 – Všeobecný objekt</t>
  </si>
  <si>
    <t xml:space="preserve">  SO 98-98</t>
  </si>
  <si>
    <t>Všeobecný objekt</t>
  </si>
  <si>
    <t>SŽDC05</t>
  </si>
  <si>
    <t>S</t>
  </si>
  <si>
    <t>Stavba:</t>
  </si>
  <si>
    <t>O</t>
  </si>
  <si>
    <t>Objekt: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</si>
  <si>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</si>
  <si>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</si>
  <si>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</si>
  <si>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</si>
  <si>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</si>
  <si>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</si>
  <si>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</si>
  <si>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Jednotková hmotnost</t>
  </si>
  <si>
    <t>Celková hmotnost</t>
  </si>
  <si>
    <t>Jednotková cena</t>
  </si>
  <si>
    <t>Cenové soustavy</t>
  </si>
  <si>
    <t>Dodávka</t>
  </si>
  <si>
    <t>Jednotková</t>
  </si>
  <si>
    <t>Celkem</t>
  </si>
  <si>
    <t>Počet položek s nulovou cenou</t>
  </si>
  <si>
    <t>O1</t>
  </si>
  <si>
    <t>PS 01-01-31</t>
  </si>
  <si>
    <t>SD</t>
  </si>
  <si>
    <t>1</t>
  </si>
  <si>
    <t>Všeobecné konstrukce a práce</t>
  </si>
  <si>
    <t>P</t>
  </si>
  <si>
    <t>015140R</t>
  </si>
  <si>
    <t/>
  </si>
  <si>
    <t>POPLATKY ZA LIKVIDACI ODPADŮ NEKONTAMINOVANÝCH - 17 01 01 BETON Z DEMOLIC OBJEKTŮ, ZÁKLADŮ TV - VČETNĚ DOPRAVY</t>
  </si>
  <si>
    <t>T</t>
  </si>
  <si>
    <t>R-položka</t>
  </si>
  <si>
    <t>PP</t>
  </si>
  <si>
    <t>6*2.5=15</t>
  </si>
  <si>
    <t>VV</t>
  </si>
  <si>
    <t>z pol. 96611 _x000d_
Celkem 15 = 15,000 [B]_x000d_</t>
  </si>
  <si>
    <t>TS</t>
  </si>
  <si>
    <t>1. Položka obsahuje: 
 – veškeré poplatky provozovateli skládky, recyklační linky nebo jiného zařízení na zpracování nebo likvidaci odpadů související s převzetím, uložením, zpracováním nebo likvidací odpadu 
 – náklady spojené s dopravou odpadu z místa stavby na místo převzetí provozovatelem skládky, recyklační linky nebo jiného zařízení na zpracování nebo likvidaci odpadů,
 – náklady spojené s vyložením a manipulací s materiálem v místě skládky.
2. Způsob měření: 
Tunou se rozumí hmotnost odpadu vytříděného v souladu se zákonem č. 541/2020 Sb., o nakládání s odpady, v platném znění.</t>
  </si>
  <si>
    <t>014201</t>
  </si>
  <si>
    <t>POPLATKY ZA ZEMNÍK - ZEMINA</t>
  </si>
  <si>
    <t>M3</t>
  </si>
  <si>
    <t>OTSKP</t>
  </si>
  <si>
    <t>poplatek za uložení zeminy _x000d_
Celkem 40 = 40,000 [B]_x000d_</t>
  </si>
  <si>
    <t>Technická specifikace položky odpovídá příslušné cenové soustavě</t>
  </si>
  <si>
    <t>02943</t>
  </si>
  <si>
    <t>OSTATNÍ POŽADAVKY - VYPRACOVÁNÍ RDS</t>
  </si>
  <si>
    <t>KPL</t>
  </si>
  <si>
    <t>Vypracování RDS pro PZS _x000d_
Celkem 1 = 1,000 [B]_x000d_</t>
  </si>
  <si>
    <t>1.1</t>
  </si>
  <si>
    <t>Zemní práce</t>
  </si>
  <si>
    <t>11120</t>
  </si>
  <si>
    <t>ODSTRANĚNÍ KŘOVIN</t>
  </si>
  <si>
    <t>M2</t>
  </si>
  <si>
    <t>Odstranění náletových dřevin, křoví pro výkop _x000d_
Celkem 20 = 20,000 [B]_x000d_</t>
  </si>
  <si>
    <t>12283</t>
  </si>
  <si>
    <t>ODKOPÁVKY A PROKOPÁVKY OBECNÉ TR. II</t>
  </si>
  <si>
    <t>Odkopávka pro chodník kolem technologického domku _x000d_
Celkem 20 = 20,000 [B]_x000d_</t>
  </si>
  <si>
    <t>13283</t>
  </si>
  <si>
    <t>HLOUBENÍ RÝH ŠÍŘ DO 2M PAŽ I NEPAŽ TŘ. II</t>
  </si>
  <si>
    <t>Hloubení výkopů 80m délky, 0,5m šířky a 0,8m hloubky _x000d_
Celkem 32 = 32,000 [B]_x000d_</t>
  </si>
  <si>
    <t>13183</t>
  </si>
  <si>
    <t>HLOUBENÍ JAM ZAPAŽ I NEPAŽ TŘ II</t>
  </si>
  <si>
    <t>Jámy pro základové patky _x000d_
Celkem 1,25 = 1,250 [B]_x000d_</t>
  </si>
  <si>
    <t>14173</t>
  </si>
  <si>
    <t>PROTLAČOVÁNÍ POTRUBÍ Z PLAST HMOT DN DO 200MM</t>
  </si>
  <si>
    <t>M</t>
  </si>
  <si>
    <t>Protlak pod kolejí a silnicí _x000d_
Celkem 24 = 24,000 [B]_x000d_</t>
  </si>
  <si>
    <t>17411</t>
  </si>
  <si>
    <t>ZÁSYP JAM A RÝH ZEMINOU SE ZHUTNĚNÍM</t>
  </si>
  <si>
    <t>Zásyp výkopů 80m délky, 0,5m šířky a 0,8m hloubky _x000d_
Celkem 32 = 32,000 [B]_x000d_</t>
  </si>
  <si>
    <t>18130</t>
  </si>
  <si>
    <t>ÚPRAVA PLÁNĚ BEZ ZHUTNĚNÍ</t>
  </si>
  <si>
    <t>Úprava po dokončení prací _x000d_
Celkem 60 = 60,000 [B]_x000d_</t>
  </si>
  <si>
    <t>2</t>
  </si>
  <si>
    <t>Základy</t>
  </si>
  <si>
    <t>21461H</t>
  </si>
  <si>
    <t>SEPARAČNÍ GEOTEXTILIE DO 1000G/M2</t>
  </si>
  <si>
    <t>Geotextilie pro ochranu kolejového svršku. _x000d_
Celkem 20 = 20,000 [B]_x000d_</t>
  </si>
  <si>
    <t>5</t>
  </si>
  <si>
    <t>Komunikace</t>
  </si>
  <si>
    <t>58251</t>
  </si>
  <si>
    <t>DLÁŽDENÉ KRYTY Z BETONOVÝCH DLAŽDIC DO LOŽE Z KAMENIVA</t>
  </si>
  <si>
    <t>Betonová zámková dlažba _x000d_
Celkem 40 = 40,000 [B]_x000d_</t>
  </si>
  <si>
    <t>56314</t>
  </si>
  <si>
    <t>VOZOVKOVÉ VRSTVY Z MECHANICKY ZPEVNENÉHO KAMENIVA TL. DO 200MM</t>
  </si>
  <si>
    <t>Kamenivo drcené pod lože dlažby _x000d_
Celkem 40 = 40,000 [B]_x000d_</t>
  </si>
  <si>
    <t>56310</t>
  </si>
  <si>
    <t>VOZOVKOVÉ VRSTVY Z MECHANICKY ZPEVNENÉHO KAMENIVA</t>
  </si>
  <si>
    <t>Vyrovnávací lavice pod dlažbu a chodník _x000d_
Celkem 20 = 20,000 [B]_x000d_</t>
  </si>
  <si>
    <t>7</t>
  </si>
  <si>
    <t>Přidružená stavební výroba</t>
  </si>
  <si>
    <t>75D161</t>
  </si>
  <si>
    <t>RELÉOVÝ DOMEK (DO 18 M2) PREFABRIKOVANÝ, IZOLOVANÝ, S KLIMATIZACÍ A VNITRNÍ KABELIZACÍ - DODÁVKA</t>
  </si>
  <si>
    <t>KUS</t>
  </si>
  <si>
    <t>Technologický objekt _x000d_
Celkem 1 = 1,000 [B]_x000d_</t>
  </si>
  <si>
    <t>75D167</t>
  </si>
  <si>
    <t>RELÉOVÝ DOMEK (DO 18 M2) PREFABRIKOVANÝ - MONTÁŽ</t>
  </si>
  <si>
    <t>Technologický objekt PZS _x000d_
Celkem 1 = 1,000 [B]_x000d_</t>
  </si>
  <si>
    <t>75B421</t>
  </si>
  <si>
    <t>STOJANOVÁ ŘADA PRO 2 STOJANY - DODÁVKA</t>
  </si>
  <si>
    <t>Stojanová řada pro technologický objekt PZS _x000d_
Celkem 1 = 1,000 [B]_x000d_</t>
  </si>
  <si>
    <t>75B427</t>
  </si>
  <si>
    <t>STOJANOVÁ ŘADA PRO 2 STOJANY - MONTÁŽ</t>
  </si>
  <si>
    <t>75B418</t>
  </si>
  <si>
    <t>STOJANOVÁ ŘADA PRO 1 STOJAN - DEMONTÁŽ</t>
  </si>
  <si>
    <t>Demontáž stávající technologie (v budově zastávky), Stávající výstroj stávajícího technologického objektu _x000d_
Celkem 2 = 2,000 [B]_x000d_</t>
  </si>
  <si>
    <t>75D111</t>
  </si>
  <si>
    <t>SKŘÍŇ LOGIKY RELÉOVÉHO PŘEJEZDOVÉHO ZABEZPEČOVACÍHO ZAŘÍZENÍ - DODÁVKA</t>
  </si>
  <si>
    <t>Technologie reléová s elektronickými doplňky pro PZS _x000d_
Celkem 1 = 1,000 [B]_x000d_</t>
  </si>
  <si>
    <t>75D117</t>
  </si>
  <si>
    <t>SKŘÍŇ LOGIKY RELÉOVÉHO PŘEJEZDOVÉHO ZABEZPEČOVACÍHO ZAŘÍZENÍ - MONTÁŽ</t>
  </si>
  <si>
    <t>75D118</t>
  </si>
  <si>
    <t>SKŘÍŇ LOGIKY RELÉOVÉHO PŘEJEZDOVÉHO ZABEZPEČOVACÍHO ZAŘÍZENÍ - DEMONTÁŽ</t>
  </si>
  <si>
    <t>Demontáž stávající technologie PZS včetně kabelizace _x000d_
Celkem 1 = 1,000 [B]_x000d_</t>
  </si>
  <si>
    <t>75B6N1</t>
  </si>
  <si>
    <t>BEZÚDRŽBOVÁ BATERIE 24 V/420 AH - DODÁVKA</t>
  </si>
  <si>
    <t>Baterie pro technologii PZS _x000d_
Celkem 1 = 1,000 [B]_x000d_</t>
  </si>
  <si>
    <t>75B6T7</t>
  </si>
  <si>
    <t>BATERIE - MONTÁŽ</t>
  </si>
  <si>
    <t>75B6T8</t>
  </si>
  <si>
    <t>BATERIE - DEMONTÁŽ</t>
  </si>
  <si>
    <t>Demontáž stávající baterie _x000d_
Celkem 1 = 1,000 [B]_x000d_</t>
  </si>
  <si>
    <t>Demontáž baterií ve stávajícím technologickém objektu</t>
  </si>
  <si>
    <t>75D181</t>
  </si>
  <si>
    <t>NAPÁJECÍ SKŘÍŇ PŘEJEZDOVÉHO ZABEZPEČOVACÍHO ZAŘÍZENÍ - DODÁVKA</t>
  </si>
  <si>
    <t>Dobíječ pro PZS _x000d_
Celkem 1 = 1,000 [B]_x000d_</t>
  </si>
  <si>
    <t>75D187</t>
  </si>
  <si>
    <t>NAPÁJECÍ SKŘÍŇ PŘEJEZDOVÉHO ZABEZPEČOVACÍHO ZAŘÍZENÍ - MONTÁŽ</t>
  </si>
  <si>
    <t>75D188</t>
  </si>
  <si>
    <t>NAPÁJECÍ SKŘÍŇ PŘEJEZDOVÉHO ZABEZPEČOVACÍHO ZAŘÍZENÍ - DEMONTÁŽ</t>
  </si>
  <si>
    <t>Demontáž stávajícího dobíječe _x000d_
Celkem 1 = 1,000 [B]_x000d_</t>
  </si>
  <si>
    <t>Stávající dobíječ ve stávajícím technologickém objektu</t>
  </si>
  <si>
    <t>75D231</t>
  </si>
  <si>
    <t>VÝSTRAŽNÍK SE ZÁVOROU, 2 SKŘÍNĚ - DODÁVKA</t>
  </si>
  <si>
    <t>Závorový stojan "A" a "B" _x000d_
Celkem 3 = 3,000 [B]_x000d_</t>
  </si>
  <si>
    <t>75D237</t>
  </si>
  <si>
    <t>VÝSTRAŽNÍK SE ZÁVOROU, 2 SKŘÍNĚ - MONTÁŽ</t>
  </si>
  <si>
    <t>75D211</t>
  </si>
  <si>
    <t>VÝSTRAŽNÍK SE ZÁVOROU, 1 SKŘÍŇ - DODÁVKA</t>
  </si>
  <si>
    <t>Závorový stojan "C" a "D" _x000d_
Celkem 1 = 1,000 [B]_x000d_</t>
  </si>
  <si>
    <t>75D217</t>
  </si>
  <si>
    <t>VÝSTRAŽNÍK SE ZÁVOROU, 1 SKŘÍŇ - MONTÁŽ</t>
  </si>
  <si>
    <t>75D228</t>
  </si>
  <si>
    <t>VÝSTRAŽNÍK BEZ ZÁVORY, 1 SKŘÍŇ - DEMONTÁŽ</t>
  </si>
  <si>
    <t>Demontáž stávajícího výstražníku "C" _x000d_
Celkem 1 = 1,000 [B]_x000d_</t>
  </si>
  <si>
    <t>75D248</t>
  </si>
  <si>
    <t>VÝSTRAŽNÍK BEZ ZÁVORY, 2 SKŘÍNĚ - DEMONTÁŽ</t>
  </si>
  <si>
    <t>Demontáž stávajících výstražníků "A1" a "A2" _x000d_
Celkem 1 = 1,000 [B]_x000d_</t>
  </si>
  <si>
    <t>75D248R</t>
  </si>
  <si>
    <t>VÝSTRAŽNÍK BEZ ZÁVORY, 3 SKŘÍNĚ - DEMONTÁŽ</t>
  </si>
  <si>
    <t>Demontáž stávajících výstražníků "C1", "C2" a "C3" _x000d_
Celkem 1 = 1,000 [B]_x000d_</t>
  </si>
  <si>
    <t>75D271</t>
  </si>
  <si>
    <t>ZAŘÍZENÍ (PZZ) PRO NEVIDOMÉ - DODÁVKA</t>
  </si>
  <si>
    <t>Zařízení pro nevidomé, pro všechny výstražníky, včetně vnitřní technologie. _x000d_
Celkem 1 = 1,000 [B]_x000d_</t>
  </si>
  <si>
    <t>Technická specifikace položky odpovídá příslušné cenové soustavě.</t>
  </si>
  <si>
    <t>75D277</t>
  </si>
  <si>
    <t>ZAŘÍZENÍ (PZZ) PRO NEVIDOMÉ - MONTÁŽ</t>
  </si>
  <si>
    <t>744231</t>
  </si>
  <si>
    <t>KABELOVÁ SKŘÍŇ VENKOVNÍ SPOLEČNÁ PŘÍSTROJOVÁ PRO PŘEJEZDY</t>
  </si>
  <si>
    <t>Společná skříň přístrojová (SSP) pro PZS _x000d_
Celkem 1 = 1,000 [B]_x000d_</t>
  </si>
  <si>
    <t>75B497</t>
  </si>
  <si>
    <t>SKŘÍŇ KABELOVÁ - MONTÁŽ</t>
  </si>
  <si>
    <t>744633</t>
  </si>
  <si>
    <t>JISTIČ TŘÍPÓLOVÝ (10 KA) OD 13 DO 20 A</t>
  </si>
  <si>
    <t>Jistič do SSP _x000d_
Celkem 1 = 1,000 [B]_x000d_</t>
  </si>
  <si>
    <t>744Q22</t>
  </si>
  <si>
    <t>SVODIČ PŘEPĚTÍ TYP 1+2 (TŘÍDA B+C) 3-4 PÓLOVÝ</t>
  </si>
  <si>
    <t>Svodič přepětí do rozváděče SSP _x000d_
Celkem 1 = 1,000 [B]_x000d_</t>
  </si>
  <si>
    <t>75C917</t>
  </si>
  <si>
    <t>SNÍMAC POCÍTACE NÁPRAV - MONTÁŽ</t>
  </si>
  <si>
    <t>Posun čidla počítače náprav PBCV9 _x000d_
Celkem 1 = 1,000 [B]_x000d_</t>
  </si>
  <si>
    <t>75C918</t>
  </si>
  <si>
    <t>SNÍMAČ POČÍTAČE NÁPRAV - DEMONTÁŽ</t>
  </si>
  <si>
    <t>75C931</t>
  </si>
  <si>
    <t>SKŘÍŇ S POČÍTAČI NÁPRAV 8 BODŮ/7 ÚSEKŮ - DODÁVKA</t>
  </si>
  <si>
    <t>Skříň s počítači náprav (126TE) do reléovéjho stojanu _x000d_
Celkem 1 = 1,000 [B]_x000d_</t>
  </si>
  <si>
    <t>75C937</t>
  </si>
  <si>
    <t>SKŘÍŇ S POČÍTAČI NÁPRAV 8 BODŮ/7 ÚSEKŮ - MONTÁŽ</t>
  </si>
  <si>
    <t>75B871</t>
  </si>
  <si>
    <t>ZAŘÍZENÍ BEZPEČNÉ KOMUNIKACE MEZI ZABEZPEČOVACÍMI ZAŘÍZENÍMI (32 PERIFERIÍ) - DODÁVKA</t>
  </si>
  <si>
    <t>Přenos stavu PZS _x000d_
Celkem 1 = 1,000 [B]_x000d_</t>
  </si>
  <si>
    <t>75B877</t>
  </si>
  <si>
    <t>ZAŘÍZENÍ BEZPEČNÉ KOMUNIKACE MEZI ZABEZPEČOVACÍMI ZAŘÍZENÍMI (32 PERIFERIÍ) -</t>
  </si>
  <si>
    <t>MONTÁŽ</t>
  </si>
  <si>
    <t>75B919</t>
  </si>
  <si>
    <t>ZÁKLADNÍ SW ELEKTRONICKÉHO STAVĚDLA S RELÉOVÝM ROZHRANÍM - ÚPRAVA</t>
  </si>
  <si>
    <t>Úpava indikací PZS P3550 na JOP Rumburk a JOP Mikulášovice _x000d_
Celkem 0,2 = 0,200 [B]_x000d_</t>
  </si>
  <si>
    <t>75E197</t>
  </si>
  <si>
    <t>PŘÍPRAVA A CELKOVÉ ZKOUŠKY PŘEJEZDOVÉHO ZABEZPEČOVACÍHO ZAŘÍZENÍ PRO JEDNU</t>
  </si>
  <si>
    <t>KOLEJ</t>
  </si>
  <si>
    <t>Přezkoušení technologie PZS _x000d_
Celkem 1 = 1,000 [B]_x000d_</t>
  </si>
  <si>
    <t>75E1C7</t>
  </si>
  <si>
    <t>PROTOKOL UTZ</t>
  </si>
  <si>
    <t>Protokol pro technologii PZS _x000d_
Celkem 1 = 1,000 [B]_x000d_</t>
  </si>
  <si>
    <t>747213</t>
  </si>
  <si>
    <t>CELKOVÁ PROHLÍDKA, ZKOUŠENÍ, MĚŘENÍ A VYHOTOVENÍ VÝCHOZÍ REVIZNÍ ZPRÁVY, PRO OBJEM IN PŘES 500 DO 1000 TIS. KČ</t>
  </si>
  <si>
    <t>Prohlídka, přezkoušení, měření vyhotovení výchozí revizní zprávy PZS a SSP _x000d_
Celkem 1 = 1,000 [B]_x000d_</t>
  </si>
  <si>
    <t>747214</t>
  </si>
  <si>
    <t>CELKOVÁ PROHLÍDKA, ZKOUŠENÍ, MĚŘENÍ A VYHOTOVENÍ VÝCHOZÍ REVIZNÍ ZPRÁVY, PRO OBJEM IN - PŘÍPLATEK ZA KAŽDÝCH DALŠÍCH I ZAPOČATÝCH 500 TIS. K</t>
  </si>
  <si>
    <t>Prohlídka, přezkoušení, měření vyhotovení výchozí revizní zprávy PZS a SSP _x000d_
Celkem 20 = 20,000 [B]_x000d_</t>
  </si>
  <si>
    <t>747413</t>
  </si>
  <si>
    <t>MĚŘENÍ ZEMNÍCH ODPORŮ - ZEMNICÍ SÍTĚ DÉLKY PÁSKU DO 100 M</t>
  </si>
  <si>
    <t>Měření uzemnění rozváděče _x000d_
Celkem 1 = 1,000 [B]_x000d_</t>
  </si>
  <si>
    <t>75IG21</t>
  </si>
  <si>
    <t>SVORKA ROZPOJOVACÍ ZKUŠEBNÍ</t>
  </si>
  <si>
    <t>Pro uzemnění rozváděče _x000d_
Celkem 2 = 2,000 [B]_x000d_</t>
  </si>
  <si>
    <t>75IG2X</t>
  </si>
  <si>
    <t>SVORKA ROZPOJOVACÍ ZKUŠEBNÍ - MONTÁŽ</t>
  </si>
  <si>
    <t>75IG61</t>
  </si>
  <si>
    <t>VEDENÍ UZEMŇOVACÍ V ZEMI Z FEZN DRÁTU DO 120 MM2</t>
  </si>
  <si>
    <t>Zemnění rozváděče _x000d_
Celkem 30 = 30,000 [B]_x000d_</t>
  </si>
  <si>
    <t>75IG6X</t>
  </si>
  <si>
    <t>VEDENÍ UZEMŇOVACÍ V ZEMI Z FEZN DRÁTU DO 120 MM2 - MONTÁŽ</t>
  </si>
  <si>
    <t>741B11</t>
  </si>
  <si>
    <t>ZEMNÍCÍ TYČ FEZN DÉLKY DO 2 M</t>
  </si>
  <si>
    <t>Zemnění rozváděče _x000d_
Celkem 4 = 4,000 [B]_x000d_</t>
  </si>
  <si>
    <t>75B711</t>
  </si>
  <si>
    <t>PŘEPĚŤOVÁ OCHRANA PRO PRVEK V KOLEJIŠTI - DODÁVKA</t>
  </si>
  <si>
    <t>Dle zákresu na v.č. 407 _x000d_
Celkem 4 = 4,000 [B]_x000d_</t>
  </si>
  <si>
    <t>75B717</t>
  </si>
  <si>
    <t>PŘEPĚŤOVÁ OCHRANA PRO PRVEK V KOLEJIŠTI - MONTÁŽ</t>
  </si>
  <si>
    <t>702112</t>
  </si>
  <si>
    <t>KABELOVÝ ŽLAB ZEMNÍ VČETNĚ KRYTU SVĚTLÉ ŠÍŘKY PŘES 120 DO 250 MM</t>
  </si>
  <si>
    <t>Pro kabelizaci k výstražníkům a závorovým stojanům _x000d_
Celkem 15 = 15,000 [B]_x000d_</t>
  </si>
  <si>
    <t>742P14</t>
  </si>
  <si>
    <t>ZATAŽENÍ KABELU DO CHRÁNIČKY - KABEL PŘES 4 KG/M</t>
  </si>
  <si>
    <t>Zatažení kabelizace do protlaků _x000d_
Celkem 24 = 24,000 [B]_x000d_</t>
  </si>
  <si>
    <t>742G11</t>
  </si>
  <si>
    <t>KABEL NN DVOU- A TŘÍŽÍLOVÝ CU S PLASTOVOU IZOLACÍ DO 2,5 MM2</t>
  </si>
  <si>
    <t>Kabelové schéma _x000d_
Celkem 10 = 10,000 [B]_x000d_</t>
  </si>
  <si>
    <t>742H12</t>
  </si>
  <si>
    <t>KABEL NN ČTYŘ- A PĚTIŽÍLOVÝ CU S PLASTOVOU IZOLACÍ OD 4 DO 16 MM2</t>
  </si>
  <si>
    <t>Kabelové schéma _x000d_
Celkem 140 = 140,000 [B]_x000d_</t>
  </si>
  <si>
    <t>75A131</t>
  </si>
  <si>
    <t>KABEL METALICKÝ DVOUPLÁŠŤOVÝ DO 12 PÁRŮ - DODÁVKA</t>
  </si>
  <si>
    <t>KMPÁR</t>
  </si>
  <si>
    <t>Kabelové schéma _x000d_
Celkem 1,07 = 1,070 [B]_x000d_</t>
  </si>
  <si>
    <t>75A217</t>
  </si>
  <si>
    <t>ZATAŽENÍ A SPOJKOVÁNÍ KABELŮ DO 12 PÁRŮ - MONTÁŽ</t>
  </si>
  <si>
    <t>75A141</t>
  </si>
  <si>
    <t>KABEL METALICKÝ DVOUPLÁŠŤOVÝ PŘES 12 PÁRŮ - DODÁVKA</t>
  </si>
  <si>
    <t>Kabelové schéma _x000d_
Celkem 3,6 = 3,600 [B]_x000d_</t>
  </si>
  <si>
    <t>75A227</t>
  </si>
  <si>
    <t>ZATAŽENÍ A SPOJKOVÁNÍ KABELŮ PŘES 12 PÁRŮ - MONTÁŽ</t>
  </si>
  <si>
    <t>75I221</t>
  </si>
  <si>
    <t>KABEL ZEMNÍ DVOUPLÁŠTOVÝ BEZ PANCÍRE PRUMERU ŽÍLY 0,8 MM DO 5XN</t>
  </si>
  <si>
    <t>KMCTYRKA</t>
  </si>
  <si>
    <t>Kabelové schéma _x000d_
Celkem 0,015 = 0,015 [B]_x000d_</t>
  </si>
  <si>
    <t>75I222</t>
  </si>
  <si>
    <t>KABEL ZEMNÍ DVOUPLÁŠŤOVÝ BEZ PANCÍŘE PRŮMĚRU ŽÍLY 0,8 MM DO 25XN</t>
  </si>
  <si>
    <t>Kabelové schéma _x000d_
Celkem 0,5 = 0,500 [B]_x000d_</t>
  </si>
  <si>
    <t>75I22X</t>
  </si>
  <si>
    <t>KABEL ZEMNÍ DVOUPLÁŠTOVÝ BEZ PANCÍRE PRUMERU ŽÍLY 0,8 MM - MONTÁŽ</t>
  </si>
  <si>
    <t>Kabelové schéma _x000d_
Celkem 50 = 50,000 [B]_x000d_</t>
  </si>
  <si>
    <t>75IH41</t>
  </si>
  <si>
    <t>UKONČENÍ KABELU FORMA KABELOVÁ DÉLKY PŘES 0,5 M DO 5XN</t>
  </si>
  <si>
    <t>Kabelové schéma _x000d_
Celkem 2 = 2,000 [B]_x000d_</t>
  </si>
  <si>
    <t>75IH42</t>
  </si>
  <si>
    <t>UKONČENÍ KABELU FORMA KABELOVÁ DÉLKY PŘES 0,5 M DO 25XN</t>
  </si>
  <si>
    <t>75II11</t>
  </si>
  <si>
    <t>SPOJKA PRO CELOPLASTOVÉ KABELY BEZ PANCÍŘE DO 100 ŽIL - DODÁVKA</t>
  </si>
  <si>
    <t>75II1X</t>
  </si>
  <si>
    <t>SPOJKA PRO CELOPLASTOVÉ KABELY BEZ PANCÍŘE - MONTÁŽ</t>
  </si>
  <si>
    <t>75A311</t>
  </si>
  <si>
    <t>KABELOVÁ FORMA (UKONČENÍ KABELŮ) PRO KABELY ZABEZPEČOVACÍ DO 12 PÁRŮ</t>
  </si>
  <si>
    <t>Kabelové schéma, tabulka kabelů _x000d_
Celkem 10 = 10,000 [B]_x000d_</t>
  </si>
  <si>
    <t>75A312</t>
  </si>
  <si>
    <t>KABELOVÁ FORMA (UKONČENÍ KABELŮ) PRO KABELY ZABEZPEČOVACÍ PŘES 12 PÁRŮ</t>
  </si>
  <si>
    <t>Kabelové schéma _x000d_
Celkem 13 = 13,000 [B]_x000d_</t>
  </si>
  <si>
    <t>742L11</t>
  </si>
  <si>
    <t>UKONČENÍ DVOU AŽ PĚTIŽÍLOVÉHO KABELU V ROZVADĚČI NEBO NA PŘÍSTROJI DO 2,5 MM2</t>
  </si>
  <si>
    <t>Kabelové schéma _x000d_
Celkem 4 = 4,000 [B]_x000d_</t>
  </si>
  <si>
    <t>742L12</t>
  </si>
  <si>
    <t>UKONČENÍ DVOU AŽ PĚTIŽÍLOVÉHO KABELU V ROZVADĚČI NEBO NA PŘÍSTROJI OD 4 DO 16 MM2</t>
  </si>
  <si>
    <t>75A322</t>
  </si>
  <si>
    <t>SPOJKA ROVNÁ PRO PLASTOVÉ KABELY S JÁDRY O PRŮMĚRU 1 MM2 PŘES 12 PÁRŮ</t>
  </si>
  <si>
    <t>Kabelové schéma (naspojkování stávajícího kabelu č.880) _x000d_
Celkem 1 = 1,000 [B]_x000d_</t>
  </si>
  <si>
    <t>747521</t>
  </si>
  <si>
    <t>ZKOUŠKY VODIČŮ A KABELŮ OVLÁDACÍCH OD 5 DO 12 ŽIL</t>
  </si>
  <si>
    <t>Kabelové schéma _x000d_
Celkem 7 = 7,000 [B]_x000d_</t>
  </si>
  <si>
    <t>747522</t>
  </si>
  <si>
    <t>ZKOUŠKY VODIČŮ A KABELŮ OVLÁDACÍCH PŘES 12 DO 24 ŽIL</t>
  </si>
  <si>
    <t>75IH81</t>
  </si>
  <si>
    <t>UKONČENÍ KABELU OBJÍMKA KABELOVÁ</t>
  </si>
  <si>
    <t>Kabelové schéma _x000d_
Celkem 18 = 18,000 [B]_x000d_</t>
  </si>
  <si>
    <t>75IH8X</t>
  </si>
  <si>
    <t>UKONČENÍ KABELU OBJÍMKA KABELOVÁ - MONTÁŽ</t>
  </si>
  <si>
    <t>75IH91</t>
  </si>
  <si>
    <t>UKONČENÍ KABELU ŠTÍTEK KABELOVÝ</t>
  </si>
  <si>
    <t>Kabelové štítky pro všechny kabely _x000d_
Celkem 18 = 18,000 [B]_x000d_</t>
  </si>
  <si>
    <t>75IH9X</t>
  </si>
  <si>
    <t>UKONČENÍ KABELU ŠTÍTEK KABELOVÝ - MONTÁŽ</t>
  </si>
  <si>
    <t>747411</t>
  </si>
  <si>
    <t>MĚŘENÍ ZEMNÍCH ODPORŮ - ZEMNIČE PRVNÍHO NEBO SAMOSTATNÉHO</t>
  </si>
  <si>
    <t>Měření zemniče _x000d_
Celkem 1 = 1,000 [B]_x000d_</t>
  </si>
  <si>
    <t>702312</t>
  </si>
  <si>
    <t>ZAKRYTÍ KABELŮ VÝSTRAŽNOU FÓLIÍ ŠÍŘKY PŘES 20 DO 40 CM</t>
  </si>
  <si>
    <t>Zakrytí kabelové trasy _x000d_
Celkem 80 = 80,000 [B]_x000d_</t>
  </si>
  <si>
    <t>701005</t>
  </si>
  <si>
    <t>VYHLEDÁVACÍ MARKER ZEMNÍ S MOŽNOSTÍ ZÁPISU</t>
  </si>
  <si>
    <t>Markery pro označení _x000d_
Celkem 16 = 16,000 [B]_x000d_</t>
  </si>
  <si>
    <t>703755</t>
  </si>
  <si>
    <t>PROTIPOŽÁRNÍ UCPÁVKA PROSTUPU KABELOVÉHO PR. DO 200MM, DO EI 90 MIN.</t>
  </si>
  <si>
    <t>Prostup do technologického objektu _x000d_
Celkem 16 = 16,000 [B]_x000d_</t>
  </si>
  <si>
    <t>9</t>
  </si>
  <si>
    <t>Ostatní práce</t>
  </si>
  <si>
    <t>96611</t>
  </si>
  <si>
    <t>BOURÁNÍ KONSTRUKCÍ Z BETON DÍLCŮ</t>
  </si>
  <si>
    <t>Likvidace základů stávajících výstražníků _x000d_
Celkem 6 = 6,000 [B]_x000d_</t>
  </si>
  <si>
    <t>917223</t>
  </si>
  <si>
    <t>SILNICNÍ A CHODNÍKOVÉ OBRUBY Z BETONOVÝCH OBRUBNÍKU ŠÍR 100MM</t>
  </si>
  <si>
    <t>chodníková obruba dlážděné plochy _x000d_
Celkem 10 = 10,000 [B]_x000d_</t>
  </si>
  <si>
    <t>914171</t>
  </si>
  <si>
    <t>DOPRAVNÍ ZNAČKY ZÁKLADNÍ VELIKOSTI HLINÍKOVÉ FÓLIE TŘ 2 - DODÁVKA A MONTÁŽ</t>
  </si>
  <si>
    <t>DZ A29 5x, A32a 6x, A31a 3x, E7b 1x _x000d_
Celkem 15 = 15,000 [B]_x000d_</t>
  </si>
  <si>
    <t>914173</t>
  </si>
  <si>
    <t>DOPRAVNÍ ZNAČKY ZÁKLADNÍ VELIKOSTI HLINÍKOVÉ FÓLIE TŘ 2 - DEMONTÁŽ</t>
  </si>
  <si>
    <t>DZ A30 4x _x000d_
Celkem 4 = 4,000 [B]_x000d_</t>
  </si>
  <si>
    <t>SO 01-10-01</t>
  </si>
  <si>
    <t>0</t>
  </si>
  <si>
    <t>015150R</t>
  </si>
  <si>
    <t xml:space="preserve">POPLATKY ZA LIKVIDACŮ ODPADŮ NEKONTAMINOVANÝCH - 17 05 08  ŠTĚRK Z KOLEJIŠTĚ (ODPAD PO RECYKLACI) - VČETNĚ DOPRAVY</t>
  </si>
  <si>
    <t>R-POLOŽKA</t>
  </si>
  <si>
    <t>Cena za příjem odpadu a jeho odvoz z místa stavby do recyklačního centra</t>
  </si>
  <si>
    <t>(63*2,1-7,7-43,75)*1,8=145,530[A] _x000d_
Celkem 145,53 = 145,530 [B]_x000d_</t>
  </si>
  <si>
    <t>015210R</t>
  </si>
  <si>
    <t>POPLATKY ZA LIKVIDACI ODPADŮ NEKONTAMINOVANÝCH - 17 01 01 ŽELEZNIČNÍ PRAŽCE
BETONOVÉ - VČETNĚ DOPRAVY</t>
  </si>
  <si>
    <t>Betonové pražce 94*0,270=25,380 [A] _x000d_
Celkem 25,38 = 25,380 [B]_x000d_</t>
  </si>
  <si>
    <t>015250R</t>
  </si>
  <si>
    <t xml:space="preserve">POPLATKY ZA LIKVIDACŮ ODPADŮ NEKONTAMINOVANÝCH - 17 02 03  POLYETYLÉNOVÉ PODLOŽKY (ŽEL. SVRŠEK) - VČETNĚ DOPRAVY</t>
  </si>
  <si>
    <t>188*0.090/1000=0,017 [A] _x000d_
Celkem 0,017 = 0,017 [B]_x000d_</t>
  </si>
  <si>
    <t>015260R</t>
  </si>
  <si>
    <t xml:space="preserve">POPLATKY ZA LIKVIDACŮ ODPADŮ NEKONTAMINOVANÝCH - 07 02 99  PRYŽOVÉ PODLOŽKY (ŽEL. SVRŠEK) - VČETNĚ DOPRAVY</t>
  </si>
  <si>
    <t>188*0.168/1000=0,032 [A] _x000d_
Celkem 0,032 = 0,032 [B]_x000d_</t>
  </si>
  <si>
    <t>1. Položka obsahuje: 
 – veškeré poplatky provozovateli skládky, recyklační linky nebo jiného zařízení na zpracování nebo likvidaci odpadů související s převzetím, uložením, zpracováním nebo likvidací odpadu 
2. Způsob měření: 
Tunou se rozumí hmotnost odpadu vytříděného v souladu se zákonem č. 541/2020 Sb., o nakládání s odpady, v platném znění.</t>
  </si>
  <si>
    <t>512550</t>
  </si>
  <si>
    <t>KOLEJOVÉ LOŽE - ZŘÍZENÍ Z KAMENIVA HRUBÉHO DRCENÉHO (ŠTĚRK)</t>
  </si>
  <si>
    <t>Nové kol. lože pod přejezdem</t>
  </si>
  <si>
    <t>63*2,1*0,6=79,380 [A] _x000d_
Celkem 79,38 = 79,380 [B]_x000d_</t>
  </si>
  <si>
    <t>513550</t>
  </si>
  <si>
    <t>KOLEJOVÉ LOŽE - DOPLNĚNÍ Z KAMENIVA HRUBÉHO DRCENÉHO (ŠTĚRK)</t>
  </si>
  <si>
    <t>V místě rekonstrukce žel. svršku 
63*2,1*0,4=52,920 [A]
Doplnění pro ASP 
179*2,1*0,4=150,360 [B] 
Doplnění do polozap. lože
52*0.45=23,400 [C] 
A+B+C=226,680 [D] _x000d_
Celkem 226,68 = 226,680 [B]_x000d_</t>
  </si>
  <si>
    <t>523152</t>
  </si>
  <si>
    <t>KOLEJ 60 E2, ROZD. "C", BEZSTYKOVÁ, PR. BET. BEZPODKLADNICOVÝ, UP. PRUŽNÉ</t>
  </si>
  <si>
    <t>Kolej před a za přejezdovou konstrukcí</t>
  </si>
  <si>
    <t>50,000 [A] _x000d_
Celkem 50 = 50,000 [B]_x000d_</t>
  </si>
  <si>
    <t>524352</t>
  </si>
  <si>
    <t>KOLEJ 60 E2, ROZD. "U", BEZSTYKOVÁ, PR. BET. BEZPODKLADNICOVÝ, UP. PRUŽNÉ</t>
  </si>
  <si>
    <t>Kolej pod přejezdovou konstrukcí</t>
  </si>
  <si>
    <t>13,000 [A] _x000d_
Celkem 13 = 13,000 [B]_x000d_</t>
  </si>
  <si>
    <t>542121</t>
  </si>
  <si>
    <t>SMĚROVÉ A VÝŠKOVÉ VYROVNÁNÍ KOLEJE NA PRAŽCÍCH BETONOVÝCH DO 0,05 M</t>
  </si>
  <si>
    <t>Propracování stávajícího úseku km 11.020 - 11.040 a 11.098 - 11.115</t>
  </si>
  <si>
    <t>545111</t>
  </si>
  <si>
    <t>SVAR KOLEJNIC (STEJNÉHO TVARU) 60 E2, R 65 JEDNOTLIVĚ</t>
  </si>
  <si>
    <t>4ks svaření nového roštu</t>
  </si>
  <si>
    <t>545240</t>
  </si>
  <si>
    <t>SVAR PŘECHODOVÝ (PŘECHODOVÁ KOLEJNICE) 60 E2/R 65</t>
  </si>
  <si>
    <t>4ks v napojení na stáv. stav</t>
  </si>
  <si>
    <t>549311</t>
  </si>
  <si>
    <t>ZRUŠENÍ A ZNOVUZŘÍZENÍ BEZSTYKOVÉ KOLEJE NA NEDEMONTOVANÝCH ÚSECÍCH V KOLEJI</t>
  </si>
  <si>
    <t>150m před a za vkládaným kol. roštem</t>
  </si>
  <si>
    <t>Ostatní konstrukce a práce</t>
  </si>
  <si>
    <t>921930</t>
  </si>
  <si>
    <t>ANTIKOROZNÍ PROVEDENÍ UPEVŇOVADEL A JINÉHO DROBNÉHO KOLEJIVA</t>
  </si>
  <si>
    <t>V místě přejezdové konstrukce</t>
  </si>
  <si>
    <t>13=13,000 [A] _x000d_
Celkem 13 = 13,000 [B]_x000d_</t>
  </si>
  <si>
    <t>965010</t>
  </si>
  <si>
    <t>ODSTRANĚNÍ KOLEJOVÉHO LOŽE A DRÁŽNÍCH STEZEK</t>
  </si>
  <si>
    <t>Odtěžení stávajícího kol. lože</t>
  </si>
  <si>
    <t>63*2,1=132,300 [A] _x000d_
Celkem 132,3 = 132,300 [B]_x000d_</t>
  </si>
  <si>
    <t>965114</t>
  </si>
  <si>
    <t>DEMONTÁŽ KOLEJE NA BETONOVÝCH PRAŽCÍCH ROZEBRÁNÍM DO SOUČÁSTÍ</t>
  </si>
  <si>
    <t>kolej km 14,629 až 14,692</t>
  </si>
  <si>
    <t>965115</t>
  </si>
  <si>
    <t>DEMONTÁŽ KOLEJE NA BETONOVÝCH PRAŽCÍCH - ODVOZ ROZEBRANÝCH SOUČÁSTÍ NA MONTÁŽNÍ ZÁKLADNU</t>
  </si>
  <si>
    <t>tkm</t>
  </si>
  <si>
    <t>Odvoz starých kolejnic z přejezdu na deponii objednatele v ŽST Mikulášovice d.n.</t>
  </si>
  <si>
    <t>Kolejnice 2*63*0,065x25 km=204,750 [A] _x000d_
Celkem 204,75 = 204,750 [B]_x000d_</t>
  </si>
  <si>
    <t>SO 01-11-01</t>
  </si>
  <si>
    <t>015111R</t>
  </si>
  <si>
    <t xml:space="preserve">POPLATKY ZA LIKVIDACŮ ODPADŮ NEKONTAMINOVANÝCH - 17 05 04  VYTĚŽENÉ ZEMINY A HORNINY -  I. TŘÍDA TĚŽITELNOSTI - VČETNĚ DOPRAVY</t>
  </si>
  <si>
    <t>(107,380+(48,800-24,800)+5.000)*1,8=245.484 [A] _x000d_
Celkem 245,484 = 245,484 [B]_x000d_</t>
  </si>
  <si>
    <t>02811</t>
  </si>
  <si>
    <t>PRŮZKUMNÉ PRÁCE GEOTECHNICKÉ NA POVRCHU</t>
  </si>
  <si>
    <t>Zatěžovací zkouška</t>
  </si>
  <si>
    <t>12273</t>
  </si>
  <si>
    <t>ODKOPÁVKY A PROKOPÁVKY OBECNÉ TŘ. I</t>
  </si>
  <si>
    <t>výkopy pro žel. spodek</t>
  </si>
  <si>
    <t>40*5,20*0,20=41,600 [A] - úsek pouze s konstrukční vrstvou
23*5,20*0,55=65,780 [B] - úsek se ZKPP
A+B=107,380 [C] _x000d_
Celkem 107,38 = 107,380 [B]_x000d_</t>
  </si>
  <si>
    <t>13273</t>
  </si>
  <si>
    <t>HLOUBENÍ RÝH ŠÍŘ DO 2M PAŽ I NEPAŽ TŘ. I</t>
  </si>
  <si>
    <t>Výkop trativodu + sv. potrubí</t>
  </si>
  <si>
    <t>60*0.5*0.8=24,000 [A]
62*0.5*0.8=24,800 [B]
A+B=48,800 [C] _x000d_
Celkem 48,8 = 48,800 [B]_x000d_</t>
  </si>
  <si>
    <t>13373</t>
  </si>
  <si>
    <t>HLOUBENÍ ŠACHET ZAPAŽ I NEPAŽ TŘ. I</t>
  </si>
  <si>
    <t>Výkop pro Š1 až Š5</t>
  </si>
  <si>
    <t>5*1.0=5.000 [A] _x000d_
Celkem 5 = 5,000 [B]_x000d_</t>
  </si>
  <si>
    <t>zpětný zásyp sv. potrubí</t>
  </si>
  <si>
    <t>62*0,5*0,8=24,800 [A] _x000d_
Celkem 24,8 = 24,800 [B]_x000d_</t>
  </si>
  <si>
    <t>18110</t>
  </si>
  <si>
    <t>ÚPRAVA PLÁNĚ SE ZHUTNĚNÍM V HORNINĚ TŘ. I</t>
  </si>
  <si>
    <t>Hutnění žel spodku, odměřeno ze situace a řezů</t>
  </si>
  <si>
    <t>5,2*63=327,600 [A] _x000d_
Celkem 327,6 = 327,600 [B]_x000d_</t>
  </si>
  <si>
    <t>21264</t>
  </si>
  <si>
    <t>TRATIVODY KOMPLET Z TRUB Z PLAST HMOT DN DO 200MM</t>
  </si>
  <si>
    <t>PE-HD DN160, Odměřeno ze situace</t>
  </si>
  <si>
    <t>30+30=60.000 [A] _x000d_
Celkem 60 = 60,000 [B]_x000d_</t>
  </si>
  <si>
    <t>21461</t>
  </si>
  <si>
    <t>SEPARAČNÍ GEOTEXTILIE</t>
  </si>
  <si>
    <t>Do trativodu</t>
  </si>
  <si>
    <t>60*2=120.000 [A] _x000d_
Celkem 120 = 120,000 [B]_x000d_</t>
  </si>
  <si>
    <t>4</t>
  </si>
  <si>
    <t>Vodorovné konstrukce</t>
  </si>
  <si>
    <t>457312</t>
  </si>
  <si>
    <t>VYROVNÁVACÍ A SPÁDOVÝ PROSTÝ BETON C12/15</t>
  </si>
  <si>
    <t xml:space="preserve">Podbetonování trativodu v tl. 100mm  C12/15</t>
  </si>
  <si>
    <t>12*0,5*0,10=0,600 [A] _x000d_
Celkem 0,6 = 0,600 [B]_x000d_</t>
  </si>
  <si>
    <t>465512</t>
  </si>
  <si>
    <t>DLAŽBY Z LOMOVÉHO KAMENE NA MC</t>
  </si>
  <si>
    <t>odláždění vyústění sv. potrubí, odměřeno ze situace</t>
  </si>
  <si>
    <t>3,500=3,500 [A] _x000d_
Celkem 3,5 = 3,500 [B]_x000d_</t>
  </si>
  <si>
    <t>501101</t>
  </si>
  <si>
    <t>ZŘÍZENÍ KONSTRUKČNÍ VRSTVY TĚLESA ŽELEZNIČNÍHO SPODKU ZE ŠTĚRKODRTI NOVÉ</t>
  </si>
  <si>
    <t>Konstr. vrstva fr. 0/63 tl. 200mm, odměřeno ze situace a řezů</t>
  </si>
  <si>
    <t>63*5.2*0.20=65.520 [A] _x000d_
Celkem 65,52 = 65,520 [B]_x000d_</t>
  </si>
  <si>
    <t>56144G</t>
  </si>
  <si>
    <t>SMĚSI Z KAMENIVA STMELENÉ CEMENTEM SC C 8/10 TL. DO 200MM</t>
  </si>
  <si>
    <t>ZKPP SC 0/22; C8/10 tl. 200 mm k položce 56146G, odměřeno ze situace a řezů</t>
  </si>
  <si>
    <t>23*5.2=119,600 [A] _x000d_
Celkem 119,6 = 119,600 [B]_x000d_</t>
  </si>
  <si>
    <t>56146G</t>
  </si>
  <si>
    <t>SMĚSI Z KAMENIVA STMELENÉ CEMENTEM SC C 8/10 TL. DO 300MM</t>
  </si>
  <si>
    <t>ZKPP SC 0/22; C8/10 tl. 300 mm k položce 56144G, odměřeno ze situace a řezů</t>
  </si>
  <si>
    <t>8</t>
  </si>
  <si>
    <t>Potrubí</t>
  </si>
  <si>
    <t>87433</t>
  </si>
  <si>
    <t>POTRUBÍ Z TRUB PLASTOVÝCH ODPADNÍCH DN DO 150MM</t>
  </si>
  <si>
    <t>Svodné potrubí DN 150</t>
  </si>
  <si>
    <t>30+30+2=62,000 [A] _x000d_
Celkem 62 = 62,000 [B]_x000d_</t>
  </si>
  <si>
    <t>894846</t>
  </si>
  <si>
    <t>ŠACHTY KANALIZAČNÍ PLASTOVÉ D 400MM</t>
  </si>
  <si>
    <t>Š1 až Š5</t>
  </si>
  <si>
    <t>5,000=5,000 [A] _x000d_
Celkem 5 = 5,000 [B]_x000d_</t>
  </si>
  <si>
    <t>89536</t>
  </si>
  <si>
    <t>DRENÁŽNÍ VÝUSŤ Z PROST BETONU</t>
  </si>
  <si>
    <t>Na vyústění svodného potrubí</t>
  </si>
  <si>
    <t>1.000=1.000 [A] _x000d_
Celkem 1 = 1,000 [B]_x000d_</t>
  </si>
  <si>
    <t>935222</t>
  </si>
  <si>
    <t>PŘÍKOPOVÉ ŽLABY Z BETON TVÁRNIC ŠÍŘ DO 900MM DO BETONU TL 100MM</t>
  </si>
  <si>
    <t>Zpevněný příkop z bet. tvárnic vpravo</t>
  </si>
  <si>
    <t>24,000=24,000 [A] _x000d_
Celkem 24 = 24,000 [B]_x000d_</t>
  </si>
  <si>
    <t>SO 01-13-01</t>
  </si>
  <si>
    <t>Odkopek</t>
  </si>
  <si>
    <t>Z výkopu pro zídky a základ
7,560*1.8=13,608 [A] _x000d_
Celkem 13,608 = 13,608 [B]_x000d_</t>
  </si>
  <si>
    <t>015130R</t>
  </si>
  <si>
    <t xml:space="preserve">POPLATKY ZA LIKVIDACŮ ODPADŮ NEKONTAMINOVANÝCH - 17 03 02  VYBOURANÝ ASFALTOVÝ BETON BEZ DEHTU - VČETNĚ DOPRAVY</t>
  </si>
  <si>
    <t>Vybouraný asfalt</t>
  </si>
  <si>
    <t>((101*0,15)+(121*0,04))*2,2=43,978 [A] _x000d_
Celkem 43,978 = 43,978 [B]_x000d_</t>
  </si>
  <si>
    <t>03710</t>
  </si>
  <si>
    <t>POMOC PRÁCE ZAJIŠŤ NEBO ZŘÍZ OBJÍŽĎKY A PŘÍSTUP CESTY</t>
  </si>
  <si>
    <t>Zajištění DIO</t>
  </si>
  <si>
    <t>113742</t>
  </si>
  <si>
    <t>FRÉZOVÁNÍ ZPEVNĚNÝCH PLOCH ASFALTOVÝCH TL. DO 40MM</t>
  </si>
  <si>
    <t>Napojení na stáv vozovku - frézování obrusné vrstvy</t>
  </si>
  <si>
    <t>55+15+51=121,000 [A] Odměřeno ze situace _x000d_
Celkem 121 = 121,000 [B]_x000d_</t>
  </si>
  <si>
    <t>113748</t>
  </si>
  <si>
    <t>FRÉZOVÁNÍ ZPEVNĚNÝCH PLOCH ASFALTOVÝCH TL. DO 150MM</t>
  </si>
  <si>
    <t>Odfrézování všech stáv. asfaltových vrstev nad pol.113742</t>
  </si>
  <si>
    <t>48+15+38=101,000 [A] Odměřeno ze situace _x000d_
Celkem 101 = 101,000 [B]_x000d_</t>
  </si>
  <si>
    <t>Výkop pro závěrné zídky</t>
  </si>
  <si>
    <t>2x0.3x12,6=7,560 [A] _x000d_
Celkem 7,56 = 7,560 [B]_x000d_</t>
  </si>
  <si>
    <t>17311</t>
  </si>
  <si>
    <t>ZEMNÍ KRAJNICE A DOSYPÁVKY SE ZHUTNĚNÍM</t>
  </si>
  <si>
    <t>27x0.1=2,7 [A] Odměřeno ze situace _x000d_
Celkem 2,7 = 2,700 [B]_x000d_</t>
  </si>
  <si>
    <t>Podklad vozovky</t>
  </si>
  <si>
    <t>Odměřeno ze situace _x000d_
Celkem 70,74 = 70,740 [B]_x000d_</t>
  </si>
  <si>
    <t>56323R</t>
  </si>
  <si>
    <t>VOZOVKOVÉ VRSTVY Z VIBROVANÉHO ŠTĚRKU TL. DO 150MM</t>
  </si>
  <si>
    <t>Zpevnění stávající účelové kom. výziskem z kolejového lože v tl. 100mm</t>
  </si>
  <si>
    <t>Odměřeno ze situace a řezů _x000d_
Celkem 77 = 77,000 [B]_x000d_</t>
  </si>
  <si>
    <t>Položka zahrnuje:
- dodání kameniva z výzisku kol. lože
- rozprostření a zhutnění vrstvy v předepsané tloušťce
- zřízení vrstvy bez rozlišení šířky, pokládání vrstvy po etapách
Položka nezahrnuje:
- postřiky, nátěry</t>
  </si>
  <si>
    <t>56333</t>
  </si>
  <si>
    <t>VOZOVKOVÉ VRSTVY ZE ŠTĚRKODRTI TL. DO 150MM</t>
  </si>
  <si>
    <t>Konstrukční vrstva vozovky tl. 150mm ŠDA 0/32</t>
  </si>
  <si>
    <t>41,5+7,3+21,9=70,700 [A] Odměřeno ze situace a řezů _x000d_
Celkem 70,7 = 70,700 [B]_x000d_</t>
  </si>
  <si>
    <t>56334</t>
  </si>
  <si>
    <t>VOZOVKOVÉ VRSTVY ZE ŠTĚRKODRTI TL. DO 200MM</t>
  </si>
  <si>
    <t>Konstrukční vrstva vozovky tl. 200mm ŠDA 0/32</t>
  </si>
  <si>
    <t>572111</t>
  </si>
  <si>
    <t>INFILTRAČNÍ POSTŘIK ASFALTOVÝ DO 0,5KG/M2</t>
  </si>
  <si>
    <t>572214</t>
  </si>
  <si>
    <t>SPOJOVACÍ POSTŘIK Z MODIFIK EMULZE DO 0,5KG/M2</t>
  </si>
  <si>
    <t>0,3 kg/m2 PS-E</t>
  </si>
  <si>
    <t>2x(41,5+7,3+21,9)=141,400 [A] Odměřeno ze situace a řezů _x000d_
Celkem 141,4 = 141,400 [B]_x000d_</t>
  </si>
  <si>
    <t>574A34</t>
  </si>
  <si>
    <t>ASFALTOVÝ BETON PRO OBRUSNÉ VRSTVY ACO 11+ TL. 40MM</t>
  </si>
  <si>
    <t>Obrusná vrstva</t>
  </si>
  <si>
    <t>49,5+7,3+34=90,800 [A] Odměřeno ze situace a řezů _x000d_
Celkem 90,8 = 90,800 [B]_x000d_</t>
  </si>
  <si>
    <t>574C56</t>
  </si>
  <si>
    <t>ASFALTOVÝ BETON PRO LOŽNÍ VRSTVY ACL 16+, 16S TL. 60MM</t>
  </si>
  <si>
    <t>Ložní vrstva</t>
  </si>
  <si>
    <t>2.71+9.57+12.50=24.780 [A] Odměřeno ze situace a řezů _x000d_
Celkem 70,7 = 70,700 [B]_x000d_</t>
  </si>
  <si>
    <t>574E88</t>
  </si>
  <si>
    <t>ASFALTOVÝ BETON PRO PODKLADNÍ VRSTVY ACP 22+, 22S TL. 90MM</t>
  </si>
  <si>
    <t>Podkladní vrstva</t>
  </si>
  <si>
    <t>577A2</t>
  </si>
  <si>
    <t>VÝSPRAVA TRHLIN ASFALTOVOU ZÁLIVKOU MODIFIK</t>
  </si>
  <si>
    <t>Odměřeno ze situace</t>
  </si>
  <si>
    <t>Podél žlabu
2x8,7=15,400 [A] 
Napojení na stávající stav
6,9+11,4=18,300 [B] 
Podél závěrných zídek 
8,7+9,0=17,700 [C] 
Podél obrubníku
18,000=18,000 [D] 
A+B+C=69,400[E] _x000d_
Celkem 69,4 = 69,400 [B]_x000d_</t>
  </si>
  <si>
    <t>911CA1</t>
  </si>
  <si>
    <t>SVODIDLO BETON, ÚROVEŇ ZADRŽ N2 VÝŠ 0,8M - DODÁVKA A MONTÁŽ</t>
  </si>
  <si>
    <t>City bloky</t>
  </si>
  <si>
    <t>91228</t>
  </si>
  <si>
    <t>SMĚROVÉ SLOUPKY Z PLAST HMOT VČETNĚ ODRAZNÉHO PÁSKU</t>
  </si>
  <si>
    <t>2x u záv. stojanu "D"</t>
  </si>
  <si>
    <t>SDZ - zákazové značení</t>
  </si>
  <si>
    <t>915111</t>
  </si>
  <si>
    <t>VODOROVNÉ DOPRAVNÍ ZNAČENÍ BARVOU HLADKÉ - DODÁVKA A POKLÁDKA</t>
  </si>
  <si>
    <t>Nové VDZ</t>
  </si>
  <si>
    <t>čára 0.125 - 94m - 11,750 [A]
čára 0.150 - 40m - 3,150 [B]
čára 0.250 - 77m - 9,625 [C]
čára 0.500 - 3,350 [D]
A+B+C+D=27,875 [E] _x000d_
Celkem 27,875 = 27,875 [B]_x000d_</t>
  </si>
  <si>
    <t>917224</t>
  </si>
  <si>
    <t>SILNIČNÍ A CHODNÍKOVÉ OBRUBY Z BETONOVÝCH OBRUBNÍKŮ ŠÍŘ 150MM</t>
  </si>
  <si>
    <t>Odměřeno ze situace _x000d_
Celkem 18 = 18,000 [B]_x000d_</t>
  </si>
  <si>
    <t>918357</t>
  </si>
  <si>
    <t>PROPUSTY Z TRUB DN 500MM</t>
  </si>
  <si>
    <t>Doplnění jednoho dílce potrubí k prodloužení stávajícího zatrubnění</t>
  </si>
  <si>
    <t>918512R</t>
  </si>
  <si>
    <t>ČELA PROPUSTU Z PREFABRIKÁTU UŽITÉHO</t>
  </si>
  <si>
    <t>Vybourání a posun stávajícího severního čela zatrubnnění účel. komunikace</t>
  </si>
  <si>
    <t>Položka zahrnuje:
- veškeré práce spojené s obnažením stávajícího čela, jeho přemístění do nové polohy a dodávku a zřízení betonového lože.
- zemní práce k úpravě terénu</t>
  </si>
  <si>
    <t>919114</t>
  </si>
  <si>
    <t>ŘEZÁNÍ ASFALTOVÉHO KRYTU VOZOVEK TL DO 200MM</t>
  </si>
  <si>
    <t>6,9+12,0+18,0=36,900 [A] _x000d_
Celkem 36,9 = 36,900 [B]_x000d_</t>
  </si>
  <si>
    <t>položka zahrnuje řezání vozovkové vrstvy v předepsané tloušťce, včetně spotřeby vody</t>
  </si>
  <si>
    <t>921112</t>
  </si>
  <si>
    <t>ŽELEZNIČNÍ PŘEJEZD CELOPRYŽOVÝ NA BETONOVÝCH PRAŽCÍCH</t>
  </si>
  <si>
    <t>Nový ŽB přejezd</t>
  </si>
  <si>
    <t>Odměřeno ze situace _x000d_
Celkem 46 = 46,000 [B]_x000d_</t>
  </si>
  <si>
    <t>935111</t>
  </si>
  <si>
    <t>ŠTĚRBINOVÉ ŽLABY Z BETONOVÝCH DÍLCŮ ŠÍŘ DO 400MM VÝŠ DO 500MM BEZ OBRUBY</t>
  </si>
  <si>
    <t>Odměřeno ze situace _x000d_
Celkem 11 = 11,000 [B]_x000d_</t>
  </si>
  <si>
    <t>965311</t>
  </si>
  <si>
    <t>ROZEBRÁNÍ PŘEJEZDU, PŘECHODU Z DÍLCŮ</t>
  </si>
  <si>
    <t>Demontáž stávajícího přejezdu</t>
  </si>
  <si>
    <t>Odměřeno ze situace _x000d_
Celkem 15,3 = 15,300 [B]_x000d_</t>
  </si>
  <si>
    <t>96656</t>
  </si>
  <si>
    <t>ODSTRANĚNÍ ŽLABŮ Z DÍLCŮ (VČET ŠTĚRBINOVÝCH) ŠÍŘKY 400MM</t>
  </si>
  <si>
    <t>Demontáž stávajícího štěrbinového žlabu</t>
  </si>
  <si>
    <t>Odměřeno ze situace _x000d_
Celkem 10 = 10,000 [B]_x000d_</t>
  </si>
  <si>
    <t>SO 01-75-01</t>
  </si>
  <si>
    <t>13193A</t>
  </si>
  <si>
    <t>HLOUBENÍ JAM ZAPAŽ I NEPAŽ TŘ III - BEZ DOPRAVY</t>
  </si>
  <si>
    <t>Položka zahrnuje:
- svislou dopravu,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svahování a přesvah. svahů do konečného tvaru, výměna hornin v podloží a v pláni znehodnocené klimatickými vlivy
- ruční vykopávky, odstranění kořenů a napadávek
- pažení, vzepření a rozepření vč. přepažování (vyjma pažení záporového a štětových stěn)
- úpravu, ochranu a očištění dna, základové spáry, stěn a svahů
- odvedení nebo obvedení vody v okolí výkopiště a ve výkopišti
- třídění výkopku
- veškeré pomocné konstrukce umožňující provedení vykopávky (příjezdy, sjezdy, nájezdy, lešení, podpěr. konstr., přemostění, zpevněné plochy, zakrytí a pod.)
Položka nezahrnuje:
- vodorovnou dopravu
- uložení zeminy (na skládku, do násypu) ani poplatky za skládku, vykazují se v položce č.0141**</t>
  </si>
  <si>
    <t>5*3*1,25=18,75 _x000d_
Celkem 18,75 = 18,750 [B]_x000d_</t>
  </si>
  <si>
    <t>17511</t>
  </si>
  <si>
    <t>OBSYP POTRUBÍ A OBJEKTŮ SE ZHUTNĚNÍM</t>
  </si>
  <si>
    <t xml:space="preserve">Položka zahrnuje:
- kompletní provedení zemní konstrukce vč. výběru vhodného materiálu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 a výplň jam a prohlubní v podloží
- úprava, očištění, ochrana a zhutnění podloží
- svahování, hutnění a uzavírání povrchů svahů
- zřízení lavic na svazích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 
Způsob měření:
- zemina vytlačená potrubím o DN 180mm se od kubatury obsypů neodečítá
18,75-(4*1,25*0,4+2*1,8*1,25*0,4)=14,95</t>
  </si>
  <si>
    <t>27157</t>
  </si>
  <si>
    <t>POLŠTÁŘE POD ZÁKLADY Z KAMENIVA TĚŽENÉHO</t>
  </si>
  <si>
    <t>Položka zahrnuje:
- dodávku a uložení předepsaného kameniva
- mimostaveništní a vnitrostaveništní dopravu 
- není-li v zadávací dokumentaci uvedeno jinak, jedná se o nakupovaný materiál
Položka nezahrnuje:
- x
4*0,15*0,6+2*1,8*0,15*0,6 _x000d_
Celkem 0,684 = 0,684 [B]_x000d_</t>
  </si>
  <si>
    <t>272125</t>
  </si>
  <si>
    <t>ZÁKLADY Z DÍLCŮ ŽELEZOBETONOVÝCH DO C30/37</t>
  </si>
  <si>
    <t xml:space="preserve">Položka zahrnuje:
- dodání  dílce  požadovaného  tvaru  a  vlastností,  jeho  skladování,  doprava  a  osazení  do  definitivní polohy, včetně komplexní technologie výroby a montáže dílců, ošetření a ochrana dílců,
- u dílců železobetonových a předpjatých veškerá výztuž, případně i tuhé kovové prvky a závěsná oka,
- úpravy a zařízení pro uložení a transport dílce,
- veškeré požadované úpravy dílců, včetně doplňkových konstrukcí a vybavení,
- sestavení dílce na stavbě včetně montážních zařízení, plošin a prahů a pod.,
- výplň, těsnění a tmelení spár a spojů,
- očištění a ošetření úložných ploch,
- zednické výpomoce pro montáž dílců,
- označení dílce výrobním štítkem nebo jiným způsobem,
- úpravy dílce pro dodržení požadované přesnosti jeho osazení, včetně případných měření,
- veškerá zařízení pro zajištění stability v každém okamžiku,
- další práce dané případně specifikací k příslušnému prefabrik. dílci (úprava pohledových ploch, příp. rubových ploch, osazení měřících zařízení, zkoušení a měření dílců a pod.).
Položka nezahrnuje:
- x
4*1,25*0,4+2*1,8*1,25*0,4 _x000d_
Celkem 3,8 = 3,800 [B]_x000d_</t>
  </si>
  <si>
    <t>KOMUNIKACE</t>
  </si>
  <si>
    <t>Položka zahrnuje:
- dodání kameniva předepsané kvality a zrnitosti
- rozprostření a zhutnění vrstvy v předepsané tloušťce
- zřízení vrstvy bez rozlišení šířky, pokládání vrstvy po etapách
Položka nezahrnuje:
- postřiky, nátěry
5*3=15</t>
  </si>
  <si>
    <t>OSTATNÍ</t>
  </si>
  <si>
    <t>923711</t>
  </si>
  <si>
    <t>TABULE "NÁZEV STANICE" (NA OCELOVÝCH SLOUPCÍCH)</t>
  </si>
  <si>
    <t>1. Položka obsahuje:
 – dodávku a montáž návěsti v příslušném provedení na sloupek, popř. jinou podpůrnou konstrukci včetně upevňovacího a pomocného materiálu
 – protikorozní úpravu, není-li tato provedena již z výroby nebo daná vlastnostmi použitého materiálu
 – odrazky nebo retroreflexní fólie
2. Položka neobsahuje:
 – nosnou konstrukci, např. sloupek, konzolu apod. včetně základu a zemních prácí
3. Způsob měření:
Udává se počet kusů kompletní konstrukce nebo práce.
4,15*0,6=2,49</t>
  </si>
  <si>
    <t>923731</t>
  </si>
  <si>
    <t>TABULE "OZNAČENÍ SMĚRŮ" (NA OCELOVÝCH SLOUPCÍCH)</t>
  </si>
  <si>
    <t>1. Položka obsahuje:
 – dodávku a montáž návěsti v příslušném provedení na sloupek, popř. jinou podpůrnou konstrukci včetně upevňovacího a pomocného materiálu
 – protikorozní úpravu, není-li tato provedena již z výroby nebo daná vlastnostmi použitého materiálu
 – odrazky nebo retroreflexní fólie
2. Položka neobsahuje:
 – nosnou konstrukci, např. sloupek, konzolu apod. včetně základu a zemních prácí
3. Způsob měření:
Udává se počet kusů kompletní konstrukce nebo práce.
1,2*0,45=0,54</t>
  </si>
  <si>
    <t>923791</t>
  </si>
  <si>
    <t>PIKTOGRAMY ZE SAMOLEPÍCÍ FOLIE</t>
  </si>
  <si>
    <t xml:space="preserve">1. Položka obsahuje:  – dodávku a montáž návěsti v příslušném provedení na sloupek, popř. jinou podpůrnou konstrukci včetně upevňovacího a pomocného materiálu  – protikorozní úpravu, není-li tato provedena již z výroby nebo daná vlastnostmi použitého materiálu  – odrazky nebo retroreflexní fólie 2. Položka neobsahuje:  – nosnou konstrukci, např. sloupek, konzolu apod. včetně základu a zemních prácí 3. Způsob měření: Udává se počet kusů kompletní konstrukce nebo práce.</t>
  </si>
  <si>
    <t>93767R</t>
  </si>
  <si>
    <t>MOBILIÁŘ - NÁSTUPIŠTNÍ PŘÍSTŘEŠEK TVARU U Z VÝROBNÍHO PROGRAMU ŽPSV</t>
  </si>
  <si>
    <t>RPOLOŽKA</t>
  </si>
  <si>
    <t>Položka obsahuje náklady na dodávku a montáž uvedeného přístřešku</t>
  </si>
  <si>
    <t>SO 01-78-01</t>
  </si>
  <si>
    <t>Ostatní konstrukce a práce, bourání</t>
  </si>
  <si>
    <t>98123R</t>
  </si>
  <si>
    <t>DEMOLICE BUDOV CIHEL S PODÍLEM KONSTR DO 20%</t>
  </si>
  <si>
    <t>M3OP</t>
  </si>
  <si>
    <t>Položka zahrnuje:
- manipulaci s vybouranou sutí a hmotami na stavbě
- veškeré další práce plynoucí z technologického předpisu a z platných předpisů 
- rozpojení zdiva na suť schopnou odvozu na skládku
- kropení a vytváření vodní clony
- bezpečnostní opatření, vyplývající z předpisů o bezpečnosti práce
- podpěrné konstrukce jakékoli výšky
- odpojení od sousedních nedemolovaných objektů
- jakékoli lešení a práce bez pevné pracovní podlahy
- ochranná ohrazení a sítě
- ochranná zařízení proti poškození okolních objektů
- eventuelní nutnou asistenci požárních či bezpečnostních sborů
Položka nezahrnuje:
- dopravu a poplatek za skládku</t>
  </si>
  <si>
    <t>(8,06*4,65*5,3)+(11,58*8,38*3,00)+(3,2*3,15*3)+(1,81*4,01*2)=534,52 _x000d_
Celkem 534,52 = 534,520 [B]_x000d_</t>
  </si>
  <si>
    <t>98134R</t>
  </si>
  <si>
    <t>DEMOLICE BUDOV BETON S PODÍLEM KONSTR DO 30%</t>
  </si>
  <si>
    <t>(19,64*4,65*0,75)-(2,25*1,5*0,75)=65,96 _x000d_
Celkem 65,96 = 65,960 [B]_x000d_</t>
  </si>
  <si>
    <t>OST</t>
  </si>
  <si>
    <t>Ostatní</t>
  </si>
  <si>
    <t>015120R</t>
  </si>
  <si>
    <t xml:space="preserve">POPLATKY ZA LIKVIDACI ODPADŮ NEKONTAMINOVANÝCH - 17 01 02  STAVEBNÍ A DEMOLIČNÍ SUŤ (CIHLY) - VČETNĚ DOPRAVY</t>
  </si>
  <si>
    <t>Cena za příjem odpadu a jeho odvoz z místa stavby do recyklačního centra v České Lípě</t>
  </si>
  <si>
    <t>1. Položka obsahuje:
• veškeré poplatky provozovateli skládky, recyklační linky nebo jiného zařízení na zpracování nebo likvidaci odpadů související s převzetím, uložením, zpracováním nebo likvidací odpadu,
• náklady spojené s dopravou odpadu z místa stavby na místo převzetí provozovatelem skládky, recyklační linky nebo jiného zařízení na zpracování nebo likvidaci odpadů,
• náklady spojené s vyložením a manipulací s materiálem v místě skládky.
2. Položka neobsahuje:
• náklady spojené s naložením a manipulací s materiálem. **)
3. Způsob měření:
• [měrná jednotka – nejčastěji Tuna] určující množství odpadu vytříděného v souladu se zákonem č. 541/2020 Sb., o odpadech, v platném znění
114,7*1,9=217,93 _x000d_
Celkem 217,93 = 217,930 [B]_x000d_</t>
  </si>
  <si>
    <t xml:space="preserve">POPLATKY ZA LIKVIDACI ODPADŮ NEKONTAMINOVANÝCH - 17 01 01  BETON Z DEMOLIC OBJEKTŮ, ZÁKLADŮ TV - VČETNĚ DOPRAVY</t>
  </si>
  <si>
    <t>1. Položka obsahuje:
• veškeré poplatky provozovateli skládky, recyklační linky nebo jiného zařízení na zpracování nebo likvidaci odpadů související s převzetím, uložením, zpracováním nebo likvidací odpadu,
• náklady spojené s dopravou odpadu z místa stavby na místo převzetí provozovatelem skládky, recyklační linky nebo jiného zařízení na zpracování nebo likvidaci odpadů,
• náklady spojené s vyložením a manipulací s materiálem v místě skládky.
2. Položka neobsahuje:
• náklady spojené s naložením a manipulací s materiálem. **)
3. Způsob měření:
• [měrná jednotka – nejčastěji Tuna] určující množství odpadu vytříděného v souladu se zákonem č. 541/2020 Sb., o odpadech, v platném znění
19,1*2,5=47,75 _x000d_
Celkem 47,75 = 47,750 [B]_x000d_</t>
  </si>
  <si>
    <t>015170R</t>
  </si>
  <si>
    <t>POPLATKY ZA LIKVIDACI ODPADŮ NEKONTAMINOVANÝCH - 17 02 01 DŘEVO PO STAVEBNÍM POUŽITÍ, Z DEMOLIC - VČETNĚ DOPRAVY</t>
  </si>
  <si>
    <t>0.45x (3482Kč/t + 60km x 18Kč/tkm) _x000d_
Celkem 8,1 = 8,100 [B]_x000d_</t>
  </si>
  <si>
    <t>1. Položka obsahuje:
• veškeré poplatky provozovateli skládky, recyklační linky nebo jiného zařízení na zpracování nebo likvidaci odpadů související s převzetím, uložením, zpracováním nebo likvidací odpadu,
• náklady spojené s dopravou odpadu z místa stavby na místo převzetí provozovatelem skládky, recyklační linky nebo jiného zařízení na zpracování nebo likvidaci odpadů,
• náklady spojené s vyložením a manipulací s materiálem v místě skládky.
2. Položka neobsahuje:
• náklady spojené s naložením a manipulací s materiálem. **)
3. Způsob měření:
• [měrná jednotka – nejčastěji Tuna] určující množství odpadu vytříděného v souladu se zákonem č. 541/2020 Sb., o odpadech, v platném znění
11,56*0,7=8,1</t>
  </si>
  <si>
    <t>015190R</t>
  </si>
  <si>
    <t>POPLATKY ZA LIKVIDACI ODPADŮ NEKONTAMINOVANÝCH - 17 02 03 PLASTY Z INTERIÉRŮ REKONSTRUOVANÝCH OBJEKTŮ - VČETNĚ DOPRAVY</t>
  </si>
  <si>
    <t>0.05x (1600Kč/t + 60km x 18Kč/tkm) _x000d_
Celkem 0,13 = 0,130 [B]_x000d_</t>
  </si>
  <si>
    <t>1. Položka obsahuje:
• veškeré poplatky provozovateli skládky, recyklační linky nebo jiného zařízení na zpracování nebo likvidaci odpadů související s převzetím, uložením, zpracováním nebo likvidací odpadu,
• náklady spojené s dopravou odpadu z místa stavby na místo převzetí provozovatelem skládky, recyklační linky nebo jiného zařízení na zpracování nebo likvidaci odpadů,
• náklady spojené s vyložením a manipulací s materiálem v místě skládky.
2. Položka neobsahuje:
• náklady spojené s naložením a manipulací s materiálem. **)
3. Způsob měření:
• [měrná jednotka – nejčastěji Tuna] určující množství odpadu vytříděného v souladu se zákonem č. 541/2020 Sb., o odpadech, v platném znění</t>
  </si>
  <si>
    <t>015240R</t>
  </si>
  <si>
    <t xml:space="preserve">POPLATKY ZA LIKVIDACI ODPADŮ NEKONTAMINOVANÝCH - 20 03 99  ODPAD PODOBNÝ KOMUNÁLNÍMU ODPADU - VČETNĚ DOPRAVY</t>
  </si>
  <si>
    <t>0,5x (2453Kč/t + 60km x 18Kč/tkm) _x000d_
Celkem 2,7 = 2,700 [B]_x000d_</t>
  </si>
  <si>
    <t>1. Položka obsahuje:
 – veškeré poplatky provozovateli skládky, recyklační linky nebo jiného zařízení na zpracování nebo likvidaci odpadů související s převzetím, uložením, zpracováním nebo likvidací odpadu
2. Položka neobsahuje:
 – náklady spojené s dopravou odpadu z místa stavby na místo převzetí provozovatelem skládky, recyklační linky nebo jiného zařízení na zpracování nebo likvidaci odpadů
3. Způsob měření:
Tunou se rozumí hmotnost odpadu vytříděného v souladu se zákonem č. 541/2020 Sb., o nakládání s odpady, v platném znění.</t>
  </si>
  <si>
    <t>015420R</t>
  </si>
  <si>
    <t xml:space="preserve">POPLATKY ZA LIKVIDACI ODPADŮ NEKONTAMINOVANÝCH - 17 06 04  ZBYTKY IZOLAČNÍCH MATERIÁLŮ - VČETNĚ DOPRAVY</t>
  </si>
  <si>
    <t>1.25x (420Kč/t + 60km x 18Kč/tkm) _x000d_
Celkem 1,6 = 1,600 [B]_x000d_</t>
  </si>
  <si>
    <t>015430R</t>
  </si>
  <si>
    <t>POPLATKY ZA LIKVIDACI ODPADŮ NEKONTAMINOVANÝCH - SMÍŠENÉ STAVEBNÍ A DEMOLIČNÍ ODPADY NEUVEDENÉ POD Č. 17 09 01, 17 09 02 a 17 09 03 - VČETNĚ DOPRAVY</t>
  </si>
  <si>
    <t>0.5x (3450Kč/t + 60km x 18Kč/tkm) _x000d_
Celkem 5,6 = 5,600 [B]_x000d_</t>
  </si>
  <si>
    <t>18214</t>
  </si>
  <si>
    <t>ÚPRAVA POVRCHŮ SROVNÁNÍM ÚZEMÍ V TL DO 0,25M</t>
  </si>
  <si>
    <t xml:space="preserve">Položka zahrnuje:
-  úpravu pláně včetně vyrovnání výškových rozdílů
Položka nezahrnuje:
- x</t>
  </si>
  <si>
    <t>SO 01-86-01</t>
  </si>
  <si>
    <t>HLOUBENÍ JAM ZAPAŽ I NEPAŽ TR II</t>
  </si>
  <si>
    <t>Hloubení jam pro skříně _x000d_
Celkem 10 = 10,000 [B]_x000d_</t>
  </si>
  <si>
    <t>Zásyp jam pro skříně _x000d_
Celkem 10 = 10,000 [B]_x000d_</t>
  </si>
  <si>
    <t>743F21</t>
  </si>
  <si>
    <t>SKŘÍŇ ELEKTROMĚROVÁ V KOMPAKTNÍM PILÍŘI PRO PŘÍMÉ MĚŘENÍ DO 80 A JEDNOSAZBOVÉ</t>
  </si>
  <si>
    <t>Kus</t>
  </si>
  <si>
    <t>VČETNĚ VÝSTROJE</t>
  </si>
  <si>
    <t>Rozvaděč RE1 _x000d_
Celkem 1 = 1,000 [B]_x000d_</t>
  </si>
  <si>
    <t>744O14</t>
  </si>
  <si>
    <t>ELEKTROMER</t>
  </si>
  <si>
    <t>Elektroměry do RE1 a RO1 _x000d_
Celkem 2 = 2,000 [B]_x000d_</t>
  </si>
  <si>
    <t>743C11</t>
  </si>
  <si>
    <t>SKŘÍŇ PŘÍPOJKOVÁ POJISTKOVÁ NA STOŽÁR/STĚNU NEBO DO VÝKLENKU DO 63 A, DO 50</t>
  </si>
  <si>
    <t>MM2, S 1-2 SADAMI JISTÍCÍCH PRVKŮ</t>
  </si>
  <si>
    <t>Posjitková skříň KS1 _x000d_
Celkem 1 = 1,000 [B]_x000d_</t>
  </si>
  <si>
    <t>744I01</t>
  </si>
  <si>
    <t>POJISTKOVÁ VLOŽKA DO 160 A</t>
  </si>
  <si>
    <t>Sada pojistek do KS1 _x000d_
Celkem 3 = 3,000 [B]_x000d_</t>
  </si>
  <si>
    <t>744634</t>
  </si>
  <si>
    <t>JISTIC TRÍPÓLOVÝ (10 KA) OD 25 DO 40 A</t>
  </si>
  <si>
    <t>Jistič pro RE1 _x000d_
Celkem 1 = 1,000 [B]_x000d_</t>
  </si>
  <si>
    <t>743621</t>
  </si>
  <si>
    <t>ROZVADĚČ PRO DRÁŽNÍ OSVĚTLENÍ SILOVÝ NAPÁJECÍ BEZ PLC ŘÍDÍCÍHO SYSTÉMU DO 6</t>
  </si>
  <si>
    <t>KUSŮ TŘÍFÁZOVÝCH VĚTVÍ</t>
  </si>
  <si>
    <t>Rozvaděč RO1 _x000d_
Celkem 1 = 1,000 [B]_x000d_</t>
  </si>
  <si>
    <t>743631</t>
  </si>
  <si>
    <t>ROZVADĚČ PRO DRÁŽNÍ OSVĚTLENÍ - ROZŠÍŘENÍ O MĚŘENÍ SPOTŘEBY EL. ENERGIE</t>
  </si>
  <si>
    <t>Posružné měření pro napájení PZS P3549, P3550 a P3551 _x000d_
Celkem 1 = 1,000 [B]_x000d_</t>
  </si>
  <si>
    <t>JISTIC TRÍPÓLOVÝ (10 KA) OD 13 DO 20 A</t>
  </si>
  <si>
    <t>Jističe pro RO1 _x000d_
Celkem 4 = 4,000 [B]_x000d_</t>
  </si>
  <si>
    <t>744611</t>
  </si>
  <si>
    <t>JISTIC JEDNOPÓLOVÝ (10 KA) DO 2 A</t>
  </si>
  <si>
    <t>Jistič pro RO1 _x000d_
Celkem 1 = 1,000 [B]_x000d_</t>
  </si>
  <si>
    <t>744612</t>
  </si>
  <si>
    <t>JISTIC JEDNOPÓLOVÝ (10 KA) OD 4 DO 10 A</t>
  </si>
  <si>
    <t>744K11</t>
  </si>
  <si>
    <t>STYKAC JEDNO-DVOUPÓLOVÝ DO 20 A</t>
  </si>
  <si>
    <t>Stykač pro RO1 _x000d_
Celkem 1 = 1,000 [B]_x000d_</t>
  </si>
  <si>
    <t>744J42</t>
  </si>
  <si>
    <t>SILOVÝ KOMPLETNÍ PREPÍNAC 1-0-1 TRÍ-CTYRPÓLOVÝ PRES 32 DO 63 A</t>
  </si>
  <si>
    <t>Přepínač pro RO1 _x000d_
Celkem 1 = 1,000 [B]_x000d_</t>
  </si>
  <si>
    <t>744R12</t>
  </si>
  <si>
    <t>SVORKA OD 4 DO 16 MM2</t>
  </si>
  <si>
    <t>Svorky pro přívodní kabely _x000d_
Celkem 4 = 4,000 [B]_x000d_</t>
  </si>
  <si>
    <t>744R13</t>
  </si>
  <si>
    <t>SVORKA OD 25 DO 50 MM2</t>
  </si>
  <si>
    <t>Svorky pro přívodní kabely _x000d_
Celkem 16 = 16,000 [B]_x000d_</t>
  </si>
  <si>
    <t>744R14</t>
  </si>
  <si>
    <t>SVORKA OD 70 DO 120 MM2</t>
  </si>
  <si>
    <t>741413</t>
  </si>
  <si>
    <t>ZÁSUVKA/PRÍVODKA PRUMYSLOVÁ, KRYTÍ IP 44 400 V, DO 63 A</t>
  </si>
  <si>
    <t>Přívodka pro diselagregát _x000d_
Celkem 1 = 1,000 [B]_x000d_</t>
  </si>
  <si>
    <t>742811</t>
  </si>
  <si>
    <t>KABELOVÁ SPOJKA, SADA TŘÍ ŽIL NEBO TŘÍŽÍLOVÁ PRO KABELY DO 6 KV DO 70 MM2</t>
  </si>
  <si>
    <t>Nastavení napájecího kabelu pro ZS P3549 _x000d_
Celkem 1 = 1,000 [B]_x000d_</t>
  </si>
  <si>
    <t>Žlaby pro napájecí kabely _x000d_
Celkem 40 = 40,000 [B]_x000d_</t>
  </si>
  <si>
    <t>Zakrytí trasy _x000d_
Celkem 40 = 40,000 [B]_x000d_</t>
  </si>
  <si>
    <t>Markery pro označení _x000d_
Celkem 8 = 8,000 [B]_x000d_</t>
  </si>
  <si>
    <t>742H13</t>
  </si>
  <si>
    <t>KABEL NN CTYR- A PETIŽÍLOVÝ CU S PLASTOVOU IZOLACÍ OD 25 DO 50 MM2</t>
  </si>
  <si>
    <t>Schéma napájení _x000d_
Celkem 50 = 50,000 [B]_x000d_</t>
  </si>
  <si>
    <t>742H14</t>
  </si>
  <si>
    <t>KABEL NN ČTYŘ- A PĚTIŽÍLOVÝ CU S PLASTOVOU IZOLACÍ OD 70 DO 120 MM2</t>
  </si>
  <si>
    <t>Schéma napájení _x000d_
Celkem 25 = 25,000 [B]_x000d_</t>
  </si>
  <si>
    <t>742L13</t>
  </si>
  <si>
    <t>UKONCENÍ DVOU AŽ PETIŽÍLOVÉHO KABELU V ROZVADECI NEBO NA PRÍSTROJI OD 25 DO 50 MM2</t>
  </si>
  <si>
    <t>Schéma napájení _x000d_
Celkem 2 = 2,000 [B]_x000d_</t>
  </si>
  <si>
    <t>742L14</t>
  </si>
  <si>
    <t>UKONČENÍ DVOU AŽ PĚTIŽÍLOVÉHO KABELU V ROZVADĚČI NEBO NA PŘÍSTROJI OD 70 DO 120</t>
  </si>
  <si>
    <t>MM2</t>
  </si>
  <si>
    <t>Schéma napájení _x000d_
Celkem 1 = 1,000 [B]_x000d_</t>
  </si>
  <si>
    <t>747511</t>
  </si>
  <si>
    <t>ZKOUŠKY VODICU A KABELU NN PRUREZU ŽÍLY DO 5X25 MM2</t>
  </si>
  <si>
    <t>CELKOVÁ PROHLÍDKA, ZKOUŠENÍ, MĚŘENÍ A VYHOTOVENÍ VÝCHOZÍ REVIZNÍ ZPRÁVY, PRO</t>
  </si>
  <si>
    <t>OBJEM IN PŘES 500 DO 1000 TIS. KČ</t>
  </si>
  <si>
    <t>Revize přípojky _x000d_
Celkem 1 = 1,000 [B]_x000d_</t>
  </si>
  <si>
    <t>SO 98-98</t>
  </si>
  <si>
    <t>Dokumentace stavby</t>
  </si>
  <si>
    <t>VSEOB001</t>
  </si>
  <si>
    <t>Dokumentace skutečného provedení stavby, geodetická část</t>
  </si>
  <si>
    <t>Vypracování vybrané části dokumentace skutečného provedení (DSPS)</t>
  </si>
  <si>
    <t>v předepsaném rozsahu a počtu dle VTP a ZTP _x000d_
Celkem 1 = 1,000 [B]_x000d_</t>
  </si>
  <si>
    <t xml:space="preserve">Položka zahrnuje veškeré činnosti nezbytné k vypracování dokumentace skutečného provedení dle SOD na zhotovení stavby a v rozsahu vyhlášky č. 499/2006 Sb., v platném znění,  a dle požadavků VTP a ZTP. Jedná se o souhrn činností zahrnujících vyhotovení geodetické části dokumentace skutečného provedení stavby, která mimo jiné zahrnuje geodetické měření, zapracování všech změn během výstavby, geometrické plány pro zápis vlastnických a jiných věcných práv do katastru nemovitostí, výsledné měřící protokoly, aktuální údaje apod. Zhotovitel bude postupovat dle požadavků na obsahovou náležitost této části DSPS, která je uvedená v interním předpisu Objednatele - SŽ SM011 Dokumentace staveb Správy železnic, státní organizace. Položka zahrnuje odevzdání dokumentace v předepsaném počtu v listinné i elektronické formě uvedeném v ZTP a VTP.</t>
  </si>
  <si>
    <t>VSEOB002</t>
  </si>
  <si>
    <t>Dokumentace skutečného provedení stavby, technická část</t>
  </si>
  <si>
    <t xml:space="preserve">Položka zahrnuje veškeré činnosti nezbytné k vypracování dokumentace skutečného provedení dle SOD na zhotovení stavby a v rozsahu vyhlášky č. 499/2006 Sb. v platném znění a dle požadavků VTP a ZTP.  Jedná se o souhrn činností zahrnujících vyhotovení dokumentace skutečného provedení stavby v předepsaném počtu v listinné i elektronické formě. Zhotovitel bude postupovat dle požadavků na obsahovou náležitost této části DSPS, která je uvedená v interním předpisu Objednatele - SŽ SM011 Dokumentace staveb Správy železnic, státní organizace.</t>
  </si>
  <si>
    <t>VSEOB003</t>
  </si>
  <si>
    <t>Dokumentace skutečného provedení stavby, dokladová část</t>
  </si>
  <si>
    <t xml:space="preserve">Položka zahrnuje veškeré činnosti nezbytné k vypracování dokumentace skutečného provedení dle SOD na zhotovení stavby a v rozsahu vyhlášky č. 499/2006 Sb. v platném znění a dle požadavků VTP a ZTP.  Jedná se o souhrn činností zahrnujících doložení dokladů a podkladů pro předání stavby a její kolaudace v předepsané formě a počtu v listinné i elektronické formě. Zhotovitel bude postupovat dle požadavků na obsahovou náležitost této části DSPS, která je uvedená v interním předpisu Objednatele - SŽ SM011 Dokumentace staveb Správy železnic, státní organizace.</t>
  </si>
  <si>
    <t>VSEOB004</t>
  </si>
  <si>
    <t>Osvědčení o shodě notifikovanou osobou</t>
  </si>
  <si>
    <t>Zajištění vydání osvědčení o shodě notifikovanou osobou</t>
  </si>
  <si>
    <t xml:space="preserve">Položka zahrnuje veškeré činnosti nezbytné k zajištění vydání platného prohlášení o ověření subsystému notifikovanou osobou ve stádiu realizace podle Směrnice Evropského parlamentu a Rady 2008/57/ES ze dne 17. června 2008 o interoperabilitě železničního systému, ve znění pozdějších předpisů  v souhrnu pro stavební objekty a provozní soubory. 
Položka zahrnuje  všechny nezbytné práce, náklady a zařízení  včetně  všech doprav a pomocného materiálu nutných  pro uskutečnění dané činnosti.</t>
  </si>
  <si>
    <t>VSEOB005</t>
  </si>
  <si>
    <t>Osvědčení o bezpečnosti před uvedením do provozu</t>
  </si>
  <si>
    <t>Zajištění vydání osvědčení o bezpečnosti před uvedením do provozu.</t>
  </si>
  <si>
    <t xml:space="preserve">Položka zahrnuje veškeré činnosti nezbytné k zajištění vydání zprávy o posouzení bezpečnosti dle prováděcího nařízení Komise (EU) č. 402/2013 ze dne 30. dubna 2013 o společné bezpečnostní metodě pro hodnocení a posuzování rizik a požadavky Drážního úřadu.
Položka zahrnuje  všechny nezbytné práce, náklady a zařízení  včetně  všech doprav a pomocného materiálu nutných  pro uskutečnění dané činnosti.</t>
  </si>
  <si>
    <t>VSEOB006</t>
  </si>
  <si>
    <t>Geodetické práce v rámci geodetické vytyčovací sítě stavby</t>
  </si>
  <si>
    <t>Souhrn geodetických činností při zřizování a vedení bodů geodetické vytyčovací sítě stavby</t>
  </si>
  <si>
    <t>Položka zahrnuje náklady na měřické činnosti v rámci zřizování a vedení bodů geodetické vytyčovací sítě stavby, především pak kontrolu a ověření vytyčovací sítě, měřické práce při zřízení, překládání, obnově a doplnění bodů vytyčovací sítě, včetně výpočetních a dokumentačních činností.
Zřízení a vedení bodů geodetických mikrosíti je součástí nákladů příslušných stavebních objektů, pro které je v projektu stanoveno jejich vybudování a není součástní nákladu této položky.</t>
  </si>
  <si>
    <t>VSEOB007</t>
  </si>
  <si>
    <t>Stabilizace bodů geodetické vytyčovací sítě</t>
  </si>
  <si>
    <t>Specifikace stabilizací bodů geodetické vytyčovací sítě stavby</t>
  </si>
  <si>
    <t>v předepsaném rozsahu a počtu dle VTP a ZTP - od stupně PDPS _x000d_
Celkem 1 = 1,000 [B]_x000d_</t>
  </si>
  <si>
    <t>Položka zahrnuje veškeré činnosti související s prováděním fyzických stabilizací bodů vytyčovací sítě. Počet a druh stabilizací bodů při zřizování vytyčovací sítě vychází z návrhu vytyčovací sítě (ve stupni PDPS). Položka dále zahrnuje v rámci zřizování stabilizací náklady na dopravu stabilizací a materiálu, výkopové práce (strojní nebo ruční), montážní a stavební práce včetně terenních úprav, zbudování ochranných prvků (ochranné tyčové znaky, skruže, atd.).
Do stabilizací geodetických vytyčovacích sítí je potřeba zahrnout i náklady na body v případě překládání, rušení a doplnění vytyčovací sítě vzhledem ke složitosti stavby, především pak v případě realizace bodů vytyčovacích sítí na neelektrizovaných tratích.</t>
  </si>
</sst>
</file>

<file path=xl/styles.xml><?xml version="1.0" encoding="utf-8"?>
<styleSheet xmlns="http://schemas.openxmlformats.org/spreadsheetml/2006/main">
  <numFmts count="2">
    <numFmt numFmtId="165" formatCode="# ### ### ### ##0.00"/>
    <numFmt numFmtId="164" formatCode="# ### ### ### ##0.000"/>
  </numFmts>
  <fonts count="8">
    <font>
      <sz val="10"/>
      <name val="Arial"/>
      <family val="2"/>
    </font>
    <font>
      <b/>
      <sz val="16"/>
      <color rgb="FFFFFFFF"/>
      <name val="Arial"/>
    </font>
    <font>
      <b/>
      <sz val="16"/>
      <color rgb="FF000000"/>
      <name val="Arial"/>
    </font>
    <font>
      <b/>
      <sz val="1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i/>
      <sz val="1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5200"/>
      </patternFill>
    </fill>
    <fill>
      <patternFill patternType="solid">
        <fgColor rgb="FFD3D3D3"/>
      </patternFill>
    </fill>
    <fill>
      <patternFill patternType="solid">
        <fgColor rgb="FFFFA500"/>
      </patternFill>
    </fill>
  </fills>
  <borders count="2">
    <border/>
    <border>
      <left style="thin"/>
      <right style="thin"/>
      <top style="thin"/>
      <bottom style="thin"/>
    </border>
  </borders>
  <cellStyleXfs count="13">
    <xf numFmtId="0" fontId="0" fillId="0" borderId="0"/>
    <xf numFmtId="0" fontId="1" fillId="2" borderId="0">
      <alignment horizontal="center" vertical="center" wrapText="1"/>
    </xf>
    <xf numFmtId="0" fontId="2" fillId="0" borderId="0">
      <alignment horizontal="right" vertical="center" wrapText="1"/>
    </xf>
    <xf numFmtId="0" fontId="2" fillId="0" borderId="0">
      <alignment horizontal="left" vertical="center" wrapText="1"/>
    </xf>
    <xf numFmtId="0" fontId="4" fillId="0" borderId="0">
      <alignment horizontal="right" vertical="center" wrapText="1"/>
    </xf>
    <xf numFmtId="0" fontId="5" fillId="0" borderId="0">
      <alignment horizontal="right" vertical="center" wrapText="1"/>
    </xf>
    <xf numFmtId="0" fontId="5" fillId="0" borderId="0">
      <alignment horizontal="center" vertical="center" wrapText="1"/>
    </xf>
    <xf numFmtId="0" fontId="5" fillId="0" borderId="0">
      <alignment horizontal="left" vertical="center" wrapText="1"/>
    </xf>
    <xf numFmtId="0" fontId="5" fillId="0" borderId="0">
      <alignment horizontal="right" vertical="center" wrapText="1"/>
    </xf>
    <xf numFmtId="0" fontId="6" fillId="0" borderId="0">
      <alignment horizontal="left" vertical="center" wrapText="1"/>
    </xf>
    <xf numFmtId="0" fontId="6" fillId="0" borderId="0">
      <alignment horizontal="right" vertical="center" wrapText="1"/>
    </xf>
    <xf numFmtId="0" fontId="4" fillId="0" borderId="0">
      <alignment horizontal="right" vertical="center" wrapText="1"/>
    </xf>
    <xf numFmtId="0" fontId="4" fillId="0" borderId="0">
      <alignment horizontal="left" vertical="center" wrapText="1"/>
    </xf>
  </cellStyleXfs>
  <cellXfs count="33">
    <xf numFmtId="0" fontId="0" fillId="0" borderId="0" xfId="0"/>
    <xf numFmtId="0" fontId="0" fillId="0" borderId="0" xfId="0"/>
    <xf numFmtId="0" fontId="1" fillId="2" borderId="0" xfId="1">
      <alignment horizontal="center" vertical="center" wrapText="1"/>
    </xf>
    <xf numFmtId="0" fontId="0" fillId="2" borderId="0" xfId="0" applyFill="1"/>
    <xf numFmtId="0" fontId="2" fillId="0" borderId="0" xfId="2">
      <alignment horizontal="right" vertical="center" wrapText="1"/>
    </xf>
    <xf numFmtId="0" fontId="2" fillId="0" borderId="0" xfId="3">
      <alignment horizontal="left" vertical="center" wrapText="1"/>
    </xf>
    <xf numFmtId="0" fontId="3" fillId="0" borderId="0" xfId="0" applyFont="1" applyAlignment="1">
      <alignment horizontal="center" vertical="center"/>
    </xf>
    <xf numFmtId="0" fontId="4" fillId="0" borderId="0" xfId="4">
      <alignment horizontal="right" vertical="center" wrapText="1"/>
    </xf>
    <xf numFmtId="165" fontId="5" fillId="0" borderId="0" xfId="5" applyNumberFormat="1">
      <alignment horizontal="right" vertical="center" wrapText="1"/>
    </xf>
    <xf numFmtId="0" fontId="5" fillId="3" borderId="1" xfId="6" applyFill="1" applyBorder="1">
      <alignment horizontal="center" vertical="center" wrapText="1"/>
    </xf>
    <xf numFmtId="0" fontId="5" fillId="0" borderId="1" xfId="7" applyBorder="1">
      <alignment horizontal="left" vertical="center" wrapText="1"/>
    </xf>
    <xf numFmtId="165" fontId="5" fillId="0" borderId="1" xfId="8" applyNumberFormat="1" applyBorder="1">
      <alignment horizontal="right" vertical="center" wrapText="1"/>
    </xf>
    <xf numFmtId="0" fontId="5" fillId="0" borderId="1" xfId="8" applyBorder="1">
      <alignment horizontal="right" vertical="center" wrapText="1"/>
    </xf>
    <xf numFmtId="0" fontId="5" fillId="0" borderId="0" xfId="7">
      <alignment horizontal="left" vertical="center" wrapText="1"/>
    </xf>
    <xf numFmtId="165" fontId="5" fillId="0" borderId="0" xfId="8" applyNumberFormat="1">
      <alignment horizontal="right" vertical="center" wrapText="1"/>
    </xf>
    <xf numFmtId="0" fontId="5" fillId="0" borderId="0" xfId="8">
      <alignment horizontal="right" vertical="center" wrapText="1"/>
    </xf>
    <xf numFmtId="0" fontId="0" fillId="4" borderId="0" xfId="0" applyFill="1"/>
    <xf numFmtId="0" fontId="6" fillId="0" borderId="0" xfId="9">
      <alignment horizontal="left" vertical="center" wrapText="1"/>
    </xf>
    <xf numFmtId="0" fontId="6" fillId="0" borderId="0" xfId="10">
      <alignment horizontal="right" vertical="center" wrapText="1"/>
    </xf>
    <xf numFmtId="0" fontId="5" fillId="0" borderId="1" xfId="6" applyBorder="1">
      <alignment horizontal="center" vertical="center" wrapText="1"/>
    </xf>
    <xf numFmtId="165" fontId="5" fillId="0" borderId="1" xfId="6" applyNumberFormat="1" applyBorder="1">
      <alignment horizontal="center" vertical="center" wrapText="1"/>
    </xf>
    <xf numFmtId="0" fontId="0" fillId="3" borderId="1" xfId="0" applyFill="1" applyBorder="1"/>
    <xf numFmtId="0" fontId="4" fillId="0" borderId="0" xfId="11">
      <alignment horizontal="right" vertical="center" wrapText="1"/>
    </xf>
    <xf numFmtId="0" fontId="4" fillId="0" borderId="0" xfId="12">
      <alignment horizontal="left" vertical="center" wrapText="1"/>
    </xf>
    <xf numFmtId="165" fontId="5" fillId="0" borderId="0" xfId="6" applyNumberFormat="1">
      <alignment horizontal="center" vertical="center" wrapText="1"/>
    </xf>
    <xf numFmtId="0" fontId="5" fillId="0" borderId="0" xfId="6">
      <alignment horizontal="center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165" fontId="0" fillId="0" borderId="0" xfId="0" applyNumberFormat="1"/>
    <xf numFmtId="0" fontId="7" fillId="0" borderId="0" xfId="0" applyFont="1" applyAlignment="1">
      <alignment wrapText="1"/>
    </xf>
  </cellXfs>
  <cellStyles count="13">
    <cellStyle name="Normal" xfId="0" builtinId="0" customBuiltin="1"/>
    <cellStyle name="RekapitulaceCenyNadpisStyle" xfId="1"/>
    <cellStyle name="StavbaSignStyle" xfId="2"/>
    <cellStyle name="StavbaNameStyle" xfId="3"/>
    <cellStyle name="RekapitulaceCenyTextStyle" xfId="4"/>
    <cellStyle name="RekapitulaceCenyStyle" xfId="5"/>
    <cellStyle name="NadpisySloupcuStyle" xfId="6"/>
    <cellStyle name="NormalLeftStyle" xfId="7"/>
    <cellStyle name="NormalRightStyle" xfId="8"/>
    <cellStyle name="StavbaRozpocetHeaderLeftStyle" xfId="9"/>
    <cellStyle name="StavbaRozpocetHeaderRightStyle" xfId="10"/>
    <cellStyle name="SmallBoldRightStyle" xfId="11"/>
    <cellStyle name="SmallBoldLeftStyle" xfId="1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styles" Target="styles.xml" /><Relationship Id="rId11" Type="http://schemas.openxmlformats.org/officeDocument/2006/relationships/theme" Target="theme/theme1.xml" /><Relationship Id="rId12" Type="http://schemas.openxmlformats.org/officeDocument/2006/relationships/calcChain" Target="calcChain.xml" /><Relationship Id="rId13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8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9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3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5</xdr:col>
      <xdr:colOff>539750</xdr:colOff>
      <xdr:row>3</xdr:row>
      <xdr:rowOff>179705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_rels/sheet8.xml.rels>&#65279;<?xml version="1.0" encoding="utf-8"?><Relationships xmlns="http://schemas.openxmlformats.org/package/2006/relationships"><Relationship Id="rId1" Type="http://schemas.openxmlformats.org/officeDocument/2006/relationships/drawing" Target="../drawings/drawing8.xml" /></Relationships>
</file>

<file path=xl/worksheets/_rels/sheet9.xml.rels>&#65279;<?xml version="1.0" encoding="utf-8"?><Relationships xmlns="http://schemas.openxmlformats.org/package/2006/relationships"><Relationship Id="rId1" Type="http://schemas.openxmlformats.org/officeDocument/2006/relationships/drawing" Target="../drawings/drawing9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workbookViewId="0"/>
  </sheetViews>
  <sheetFormatPr defaultRowHeight="13.2"/>
  <cols>
    <col min="1" max="1" width="25.21875" style="1" customWidth="1"/>
    <col min="2" max="2" width="63" style="1" customWidth="1"/>
    <col min="3" max="3" width="22" style="1" customWidth="1"/>
    <col min="4" max="4" width="22" style="1" customWidth="1"/>
    <col min="5" max="5" width="22" style="1" customWidth="1"/>
    <col min="6" max="6" width="31.441406" style="1" customWidth="1"/>
  </cols>
  <sheetData>
    <row r="1" ht="56.692913" customHeight="1">
      <c r="A1" s="1"/>
      <c r="B1" s="2" t="s">
        <v>0</v>
      </c>
      <c r="C1" s="3"/>
      <c r="D1" s="3"/>
      <c r="E1" s="3"/>
      <c r="F1" s="3"/>
    </row>
    <row r="2" ht="19.84252" customHeight="1">
      <c r="A2" s="1"/>
      <c r="B2" s="3"/>
      <c r="C2" s="3"/>
      <c r="D2" s="3"/>
      <c r="E2" s="3"/>
      <c r="F2" s="3"/>
    </row>
    <row r="3">
      <c r="A3" s="1"/>
      <c r="B3" s="3"/>
      <c r="C3" s="3"/>
      <c r="D3" s="3"/>
      <c r="E3" s="3"/>
      <c r="F3" s="3"/>
    </row>
    <row r="4" ht="39.68504" customHeight="1">
      <c r="A4" s="4" t="s">
        <v>1</v>
      </c>
      <c r="B4" s="5" t="s">
        <v>2</v>
      </c>
      <c r="C4" s="1"/>
      <c r="D4" s="1"/>
      <c r="E4" s="1"/>
      <c r="F4" s="6" t="s">
        <v>3</v>
      </c>
    </row>
    <row r="6">
      <c r="B6" s="7" t="s">
        <v>4</v>
      </c>
      <c r="C6" s="8">
        <f>C10+C12+C14+C16+C18+C20+C22+C24</f>
        <v>0</v>
      </c>
    </row>
    <row r="7">
      <c r="B7" s="7" t="s">
        <v>5</v>
      </c>
      <c r="C7" s="8">
        <f>E10+E12+E14+E16+E18+E20+E22+E24</f>
        <v>0</v>
      </c>
    </row>
    <row r="9">
      <c r="A9" s="9" t="s">
        <v>6</v>
      </c>
      <c r="B9" s="9" t="s">
        <v>7</v>
      </c>
      <c r="C9" s="9" t="s">
        <v>8</v>
      </c>
      <c r="D9" s="9" t="s">
        <v>9</v>
      </c>
      <c r="E9" s="9" t="s">
        <v>10</v>
      </c>
      <c r="F9" s="9" t="s">
        <v>11</v>
      </c>
    </row>
    <row r="10">
      <c r="A10" s="10" t="s">
        <v>12</v>
      </c>
      <c r="B10" s="10" t="s">
        <v>13</v>
      </c>
      <c r="C10" s="11">
        <f>C11</f>
        <v>0</v>
      </c>
      <c r="D10" s="11">
        <f>D11</f>
        <v>0</v>
      </c>
      <c r="E10" s="11">
        <f>C10+D10</f>
        <v>0</v>
      </c>
      <c r="F10" s="12">
        <f>F11</f>
        <v>0</v>
      </c>
    </row>
    <row r="11">
      <c r="A11" s="10" t="s">
        <v>14</v>
      </c>
      <c r="B11" s="10" t="s">
        <v>15</v>
      </c>
      <c r="C11" s="11">
        <f>'PS 01-01-31'!M8</f>
        <v>0</v>
      </c>
      <c r="D11" s="11">
        <f>SUMIFS('PS 01-01-31'!O:O,'PS 01-01-31'!A:A,"P")</f>
        <v>0</v>
      </c>
      <c r="E11" s="11">
        <f>C11+D11</f>
        <v>0</v>
      </c>
      <c r="F11" s="12">
        <f>'PS 01-01-31'!T7</f>
        <v>0</v>
      </c>
    </row>
    <row r="12">
      <c r="A12" s="10" t="s">
        <v>16</v>
      </c>
      <c r="B12" s="10" t="s">
        <v>17</v>
      </c>
      <c r="C12" s="11">
        <f>C13</f>
        <v>0</v>
      </c>
      <c r="D12" s="11">
        <f>D13</f>
        <v>0</v>
      </c>
      <c r="E12" s="11">
        <f>C12+D12</f>
        <v>0</v>
      </c>
      <c r="F12" s="12">
        <f>F13</f>
        <v>0</v>
      </c>
    </row>
    <row r="13">
      <c r="A13" s="10" t="s">
        <v>18</v>
      </c>
      <c r="B13" s="10" t="s">
        <v>19</v>
      </c>
      <c r="C13" s="11">
        <f>'SO 01-10-01'!M8</f>
        <v>0</v>
      </c>
      <c r="D13" s="11">
        <f>SUMIFS('SO 01-10-01'!O:O,'SO 01-10-01'!A:A,"P")</f>
        <v>0</v>
      </c>
      <c r="E13" s="11">
        <f>C13+D13</f>
        <v>0</v>
      </c>
      <c r="F13" s="12">
        <f>'SO 01-10-01'!T7</f>
        <v>0</v>
      </c>
    </row>
    <row r="14">
      <c r="A14" s="10" t="s">
        <v>20</v>
      </c>
      <c r="B14" s="10" t="s">
        <v>21</v>
      </c>
      <c r="C14" s="11">
        <f>C15</f>
        <v>0</v>
      </c>
      <c r="D14" s="11">
        <f>D15</f>
        <v>0</v>
      </c>
      <c r="E14" s="11">
        <f>C14+D14</f>
        <v>0</v>
      </c>
      <c r="F14" s="12">
        <f>F15</f>
        <v>0</v>
      </c>
    </row>
    <row r="15">
      <c r="A15" s="10" t="s">
        <v>22</v>
      </c>
      <c r="B15" s="10" t="s">
        <v>23</v>
      </c>
      <c r="C15" s="11">
        <f>'SO 01-11-01'!M8</f>
        <v>0</v>
      </c>
      <c r="D15" s="11">
        <f>SUMIFS('SO 01-11-01'!O:O,'SO 01-11-01'!A:A,"P")</f>
        <v>0</v>
      </c>
      <c r="E15" s="11">
        <f>C15+D15</f>
        <v>0</v>
      </c>
      <c r="F15" s="12">
        <f>'SO 01-11-01'!T7</f>
        <v>0</v>
      </c>
    </row>
    <row r="16">
      <c r="A16" s="10" t="s">
        <v>24</v>
      </c>
      <c r="B16" s="10" t="s">
        <v>25</v>
      </c>
      <c r="C16" s="11">
        <f>C17</f>
        <v>0</v>
      </c>
      <c r="D16" s="11">
        <f>D17</f>
        <v>0</v>
      </c>
      <c r="E16" s="11">
        <f>C16+D16</f>
        <v>0</v>
      </c>
      <c r="F16" s="12">
        <f>F17</f>
        <v>0</v>
      </c>
    </row>
    <row r="17">
      <c r="A17" s="10" t="s">
        <v>26</v>
      </c>
      <c r="B17" s="10" t="s">
        <v>27</v>
      </c>
      <c r="C17" s="11">
        <f>'SO 01-13-01'!M8</f>
        <v>0</v>
      </c>
      <c r="D17" s="11">
        <f>SUMIFS('SO 01-13-01'!O:O,'SO 01-13-01'!A:A,"P")</f>
        <v>0</v>
      </c>
      <c r="E17" s="11">
        <f>C17+D17</f>
        <v>0</v>
      </c>
      <c r="F17" s="12">
        <f>'SO 01-13-01'!T7</f>
        <v>0</v>
      </c>
    </row>
    <row r="18">
      <c r="A18" s="10" t="s">
        <v>28</v>
      </c>
      <c r="B18" s="10" t="s">
        <v>29</v>
      </c>
      <c r="C18" s="11">
        <f>C19</f>
        <v>0</v>
      </c>
      <c r="D18" s="11">
        <f>D19</f>
        <v>0</v>
      </c>
      <c r="E18" s="11">
        <f>C18+D18</f>
        <v>0</v>
      </c>
      <c r="F18" s="12">
        <f>F19</f>
        <v>0</v>
      </c>
    </row>
    <row r="19">
      <c r="A19" s="10" t="s">
        <v>30</v>
      </c>
      <c r="B19" s="10" t="s">
        <v>31</v>
      </c>
      <c r="C19" s="11">
        <f>'SO 01-75-01'!M8</f>
        <v>0</v>
      </c>
      <c r="D19" s="11">
        <f>SUMIFS('SO 01-75-01'!O:O,'SO 01-75-01'!A:A,"P")</f>
        <v>0</v>
      </c>
      <c r="E19" s="11">
        <f>C19+D19</f>
        <v>0</v>
      </c>
      <c r="F19" s="12">
        <f>'SO 01-75-01'!T7</f>
        <v>0</v>
      </c>
    </row>
    <row r="20">
      <c r="A20" s="10" t="s">
        <v>32</v>
      </c>
      <c r="B20" s="10" t="s">
        <v>33</v>
      </c>
      <c r="C20" s="11">
        <f>C21</f>
        <v>0</v>
      </c>
      <c r="D20" s="11">
        <f>D21</f>
        <v>0</v>
      </c>
      <c r="E20" s="11">
        <f>C20+D20</f>
        <v>0</v>
      </c>
      <c r="F20" s="12">
        <f>F21</f>
        <v>0</v>
      </c>
    </row>
    <row r="21">
      <c r="A21" s="10" t="s">
        <v>34</v>
      </c>
      <c r="B21" s="10" t="s">
        <v>35</v>
      </c>
      <c r="C21" s="11">
        <f>'SO 01-78-01'!M8</f>
        <v>0</v>
      </c>
      <c r="D21" s="11">
        <f>SUMIFS('SO 01-78-01'!O:O,'SO 01-78-01'!A:A,"P")</f>
        <v>0</v>
      </c>
      <c r="E21" s="11">
        <f>C21+D21</f>
        <v>0</v>
      </c>
      <c r="F21" s="12">
        <f>'SO 01-78-01'!T7</f>
        <v>0</v>
      </c>
    </row>
    <row r="22">
      <c r="A22" s="10" t="s">
        <v>36</v>
      </c>
      <c r="B22" s="10" t="s">
        <v>37</v>
      </c>
      <c r="C22" s="11">
        <f>C23</f>
        <v>0</v>
      </c>
      <c r="D22" s="11">
        <f>D23</f>
        <v>0</v>
      </c>
      <c r="E22" s="11">
        <f>C22+D22</f>
        <v>0</v>
      </c>
      <c r="F22" s="12">
        <f>F23</f>
        <v>0</v>
      </c>
    </row>
    <row r="23">
      <c r="A23" s="10" t="s">
        <v>38</v>
      </c>
      <c r="B23" s="10" t="s">
        <v>39</v>
      </c>
      <c r="C23" s="11">
        <f>'SO 01-86-01'!M8</f>
        <v>0</v>
      </c>
      <c r="D23" s="11">
        <f>SUMIFS('SO 01-86-01'!O:O,'SO 01-86-01'!A:A,"P")</f>
        <v>0</v>
      </c>
      <c r="E23" s="11">
        <f>C23+D23</f>
        <v>0</v>
      </c>
      <c r="F23" s="12">
        <f>'SO 01-86-01'!T7</f>
        <v>0</v>
      </c>
    </row>
    <row r="24">
      <c r="A24" s="10" t="s">
        <v>40</v>
      </c>
      <c r="B24" s="10" t="s">
        <v>41</v>
      </c>
      <c r="C24" s="11">
        <f>C25</f>
        <v>0</v>
      </c>
      <c r="D24" s="11">
        <f>D25</f>
        <v>0</v>
      </c>
      <c r="E24" s="11">
        <f>C24+D24</f>
        <v>0</v>
      </c>
      <c r="F24" s="12">
        <f>F25</f>
        <v>0</v>
      </c>
    </row>
    <row r="25">
      <c r="A25" s="10" t="s">
        <v>42</v>
      </c>
      <c r="B25" s="10" t="s">
        <v>43</v>
      </c>
      <c r="C25" s="11">
        <f>'SO 98-98'!M8</f>
        <v>0</v>
      </c>
      <c r="D25" s="11">
        <f>SUMIFS('SO 98-98'!O:O,'SO 98-98'!A:A,"P")</f>
        <v>0</v>
      </c>
      <c r="E25" s="11">
        <f>C25+D25</f>
        <v>0</v>
      </c>
      <c r="F25" s="12">
        <f>'SO 98-98'!T7</f>
        <v>0</v>
      </c>
    </row>
    <row r="26">
      <c r="A26" s="13"/>
      <c r="B26" s="13"/>
      <c r="C26" s="14"/>
      <c r="D26" s="14"/>
      <c r="E26" s="14"/>
      <c r="F26" s="15"/>
    </row>
  </sheetData>
  <mergeCells count="3">
    <mergeCell ref="A1:A3"/>
    <mergeCell ref="B1:B3"/>
    <mergeCell ref="B4:E4"/>
  </mergeCells>
  <pageSetup fitToHeight="0"/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44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45</v>
      </c>
      <c r="B3" s="17" t="s">
        <v>46</v>
      </c>
      <c r="C3" s="18" t="s">
        <v>1</v>
      </c>
      <c r="D3" s="1"/>
      <c r="E3" s="17" t="s">
        <v>2</v>
      </c>
      <c r="F3" s="1"/>
      <c r="G3" s="1"/>
      <c r="H3" s="1"/>
      <c r="L3" s="19" t="s">
        <v>12</v>
      </c>
      <c r="M3" s="20">
        <f>Rekapitulace!C10</f>
        <v>0</v>
      </c>
      <c r="N3" s="6" t="s">
        <v>3</v>
      </c>
      <c r="O3">
        <v>0</v>
      </c>
      <c r="P3">
        <v>2</v>
      </c>
    </row>
    <row r="4" ht="34.015747" customHeight="1">
      <c r="A4" s="16" t="s">
        <v>47</v>
      </c>
      <c r="B4" s="17" t="s">
        <v>48</v>
      </c>
      <c r="C4" s="18" t="s">
        <v>12</v>
      </c>
      <c r="D4" s="1"/>
      <c r="E4" s="17" t="s">
        <v>13</v>
      </c>
      <c r="F4" s="1"/>
      <c r="G4" s="1"/>
      <c r="H4" s="1"/>
      <c r="O4">
        <v>0.12</v>
      </c>
      <c r="P4">
        <v>2</v>
      </c>
    </row>
    <row r="5">
      <c r="A5" s="9" t="s">
        <v>49</v>
      </c>
      <c r="B5" s="9" t="s">
        <v>50</v>
      </c>
      <c r="C5" s="9" t="s">
        <v>51</v>
      </c>
      <c r="D5" s="9" t="s">
        <v>52</v>
      </c>
      <c r="E5" s="9" t="s">
        <v>53</v>
      </c>
      <c r="F5" s="9" t="s">
        <v>54</v>
      </c>
      <c r="G5" s="9" t="s">
        <v>55</v>
      </c>
      <c r="H5" s="9" t="s">
        <v>56</v>
      </c>
      <c r="I5" s="9" t="s">
        <v>57</v>
      </c>
      <c r="J5" s="21"/>
      <c r="K5" s="21"/>
      <c r="L5" s="9" t="s">
        <v>58</v>
      </c>
      <c r="M5" s="21"/>
      <c r="N5" s="9" t="s">
        <v>59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60</v>
      </c>
      <c r="K6" s="21"/>
      <c r="L6" s="21"/>
      <c r="M6" s="21"/>
      <c r="N6" s="9"/>
    </row>
    <row r="7" ht="26.4">
      <c r="A7" s="9"/>
      <c r="B7" s="9"/>
      <c r="C7" s="9"/>
      <c r="D7" s="9"/>
      <c r="E7" s="9"/>
      <c r="F7" s="9"/>
      <c r="G7" s="9"/>
      <c r="H7" s="9"/>
      <c r="I7" s="9"/>
      <c r="J7" s="9" t="s">
        <v>61</v>
      </c>
      <c r="K7" s="9" t="s">
        <v>62</v>
      </c>
      <c r="L7" s="9" t="s">
        <v>61</v>
      </c>
      <c r="M7" s="9" t="s">
        <v>62</v>
      </c>
      <c r="N7" s="9"/>
      <c r="S7" s="1" t="s">
        <v>63</v>
      </c>
      <c r="T7">
        <f>COUNTIFS(L8:L391,"=0",A8:A391,"P")+COUNTIFS(L8:L391,"",A8:A391,"P")+SUM(Q8:Q391)</f>
        <v>0</v>
      </c>
    </row>
    <row r="8">
      <c r="A8" s="1" t="s">
        <v>64</v>
      </c>
      <c r="C8" s="22" t="s">
        <v>65</v>
      </c>
      <c r="E8" s="23" t="s">
        <v>15</v>
      </c>
      <c r="L8" s="24">
        <f>L9+L22+L51+L56+L69+L374</f>
        <v>0</v>
      </c>
      <c r="M8" s="24">
        <f>M9+M22+M51+M56+M69+M374</f>
        <v>0</v>
      </c>
      <c r="N8" s="25"/>
    </row>
    <row r="9">
      <c r="A9" s="1" t="s">
        <v>66</v>
      </c>
      <c r="C9" s="22" t="s">
        <v>67</v>
      </c>
      <c r="E9" s="23" t="s">
        <v>68</v>
      </c>
      <c r="L9" s="24">
        <f>SUMIFS(L10:L21,A10:A21,"P")</f>
        <v>0</v>
      </c>
      <c r="M9" s="24">
        <f>SUMIFS(M10:M21,A10:A21,"P")</f>
        <v>0</v>
      </c>
      <c r="N9" s="25"/>
    </row>
    <row r="10" ht="26.4">
      <c r="A10" s="1" t="s">
        <v>69</v>
      </c>
      <c r="B10" s="1">
        <v>1</v>
      </c>
      <c r="C10" s="26" t="s">
        <v>70</v>
      </c>
      <c r="D10" t="s">
        <v>71</v>
      </c>
      <c r="E10" s="27" t="s">
        <v>72</v>
      </c>
      <c r="F10" s="28" t="s">
        <v>73</v>
      </c>
      <c r="G10" s="29">
        <v>15</v>
      </c>
      <c r="H10" s="28">
        <v>0</v>
      </c>
      <c r="I10" s="30">
        <f>ROUND(G10*H10,P4)</f>
        <v>0</v>
      </c>
      <c r="L10" s="30">
        <v>0</v>
      </c>
      <c r="M10" s="24">
        <f>ROUND(G10*L10,P4)</f>
        <v>0</v>
      </c>
      <c r="N10" s="25" t="s">
        <v>74</v>
      </c>
      <c r="O10" s="31">
        <f>M10*AA10</f>
        <v>0</v>
      </c>
      <c r="P10" s="1">
        <v>3</v>
      </c>
      <c r="AA10" s="1">
        <f>IF(P10=1,$O$3,IF(P10=2,$O$4,$O$5))</f>
        <v>0</v>
      </c>
    </row>
    <row r="11">
      <c r="A11" s="1" t="s">
        <v>75</v>
      </c>
      <c r="E11" s="27" t="s">
        <v>76</v>
      </c>
    </row>
    <row r="12" ht="26.4">
      <c r="A12" s="1" t="s">
        <v>77</v>
      </c>
      <c r="E12" s="32" t="s">
        <v>78</v>
      </c>
    </row>
    <row r="13" ht="145.2">
      <c r="A13" s="1" t="s">
        <v>79</v>
      </c>
      <c r="E13" s="27" t="s">
        <v>80</v>
      </c>
    </row>
    <row r="14">
      <c r="A14" s="1" t="s">
        <v>69</v>
      </c>
      <c r="B14" s="1">
        <v>2</v>
      </c>
      <c r="C14" s="26" t="s">
        <v>81</v>
      </c>
      <c r="D14" t="s">
        <v>71</v>
      </c>
      <c r="E14" s="27" t="s">
        <v>82</v>
      </c>
      <c r="F14" s="28" t="s">
        <v>83</v>
      </c>
      <c r="G14" s="29">
        <v>40</v>
      </c>
      <c r="H14" s="28">
        <v>0</v>
      </c>
      <c r="I14" s="30">
        <f>ROUND(G14*H14,P4)</f>
        <v>0</v>
      </c>
      <c r="L14" s="30">
        <v>0</v>
      </c>
      <c r="M14" s="24">
        <f>ROUND(G14*L14,P4)</f>
        <v>0</v>
      </c>
      <c r="N14" s="25" t="s">
        <v>84</v>
      </c>
      <c r="O14" s="31">
        <f>M14*AA14</f>
        <v>0</v>
      </c>
      <c r="P14" s="1">
        <v>3</v>
      </c>
      <c r="AA14" s="1">
        <f>IF(P14=1,$O$3,IF(P14=2,$O$4,$O$5))</f>
        <v>0</v>
      </c>
    </row>
    <row r="15">
      <c r="A15" s="1" t="s">
        <v>75</v>
      </c>
      <c r="E15" s="27" t="s">
        <v>71</v>
      </c>
    </row>
    <row r="16" ht="26.4">
      <c r="A16" s="1" t="s">
        <v>77</v>
      </c>
      <c r="E16" s="32" t="s">
        <v>85</v>
      </c>
    </row>
    <row r="17">
      <c r="A17" s="1" t="s">
        <v>79</v>
      </c>
      <c r="E17" s="27" t="s">
        <v>86</v>
      </c>
    </row>
    <row r="18">
      <c r="A18" s="1" t="s">
        <v>69</v>
      </c>
      <c r="B18" s="1">
        <v>3</v>
      </c>
      <c r="C18" s="26" t="s">
        <v>87</v>
      </c>
      <c r="D18" t="s">
        <v>71</v>
      </c>
      <c r="E18" s="27" t="s">
        <v>88</v>
      </c>
      <c r="F18" s="28" t="s">
        <v>89</v>
      </c>
      <c r="G18" s="29">
        <v>1</v>
      </c>
      <c r="H18" s="28">
        <v>0</v>
      </c>
      <c r="I18" s="30">
        <f>ROUND(G18*H18,P4)</f>
        <v>0</v>
      </c>
      <c r="L18" s="30">
        <v>0</v>
      </c>
      <c r="M18" s="24">
        <f>ROUND(G18*L18,P4)</f>
        <v>0</v>
      </c>
      <c r="N18" s="25" t="s">
        <v>84</v>
      </c>
      <c r="O18" s="31">
        <f>M18*AA18</f>
        <v>0</v>
      </c>
      <c r="P18" s="1">
        <v>3</v>
      </c>
      <c r="AA18" s="1">
        <f>IF(P18=1,$O$3,IF(P18=2,$O$4,$O$5))</f>
        <v>0</v>
      </c>
    </row>
    <row r="19">
      <c r="A19" s="1" t="s">
        <v>75</v>
      </c>
      <c r="E19" s="27" t="s">
        <v>71</v>
      </c>
    </row>
    <row r="20" ht="26.4">
      <c r="A20" s="1" t="s">
        <v>77</v>
      </c>
      <c r="E20" s="32" t="s">
        <v>90</v>
      </c>
    </row>
    <row r="21">
      <c r="A21" s="1" t="s">
        <v>79</v>
      </c>
      <c r="E21" s="27" t="s">
        <v>86</v>
      </c>
    </row>
    <row r="22">
      <c r="A22" s="1" t="s">
        <v>66</v>
      </c>
      <c r="C22" s="22" t="s">
        <v>91</v>
      </c>
      <c r="E22" s="23" t="s">
        <v>92</v>
      </c>
      <c r="L22" s="24">
        <f>SUMIFS(L23:L50,A23:A50,"P")</f>
        <v>0</v>
      </c>
      <c r="M22" s="24">
        <f>SUMIFS(M23:M50,A23:A50,"P")</f>
        <v>0</v>
      </c>
      <c r="N22" s="25"/>
    </row>
    <row r="23">
      <c r="A23" s="1" t="s">
        <v>69</v>
      </c>
      <c r="B23" s="1">
        <v>4</v>
      </c>
      <c r="C23" s="26" t="s">
        <v>93</v>
      </c>
      <c r="D23" t="s">
        <v>71</v>
      </c>
      <c r="E23" s="27" t="s">
        <v>94</v>
      </c>
      <c r="F23" s="28" t="s">
        <v>95</v>
      </c>
      <c r="G23" s="29">
        <v>20</v>
      </c>
      <c r="H23" s="28">
        <v>0</v>
      </c>
      <c r="I23" s="30">
        <f>ROUND(G23*H23,P4)</f>
        <v>0</v>
      </c>
      <c r="L23" s="30">
        <v>0</v>
      </c>
      <c r="M23" s="24">
        <f>ROUND(G23*L23,P4)</f>
        <v>0</v>
      </c>
      <c r="N23" s="25" t="s">
        <v>84</v>
      </c>
      <c r="O23" s="31">
        <f>M23*AA23</f>
        <v>0</v>
      </c>
      <c r="P23" s="1">
        <v>3</v>
      </c>
      <c r="AA23" s="1">
        <f>IF(P23=1,$O$3,IF(P23=2,$O$4,$O$5))</f>
        <v>0</v>
      </c>
    </row>
    <row r="24">
      <c r="A24" s="1" t="s">
        <v>75</v>
      </c>
      <c r="E24" s="27" t="s">
        <v>71</v>
      </c>
    </row>
    <row r="25" ht="26.4">
      <c r="A25" s="1" t="s">
        <v>77</v>
      </c>
      <c r="E25" s="32" t="s">
        <v>96</v>
      </c>
    </row>
    <row r="26">
      <c r="A26" s="1" t="s">
        <v>79</v>
      </c>
      <c r="E26" s="27" t="s">
        <v>86</v>
      </c>
    </row>
    <row r="27">
      <c r="A27" s="1" t="s">
        <v>69</v>
      </c>
      <c r="B27" s="1">
        <v>5</v>
      </c>
      <c r="C27" s="26" t="s">
        <v>97</v>
      </c>
      <c r="D27" t="s">
        <v>71</v>
      </c>
      <c r="E27" s="27" t="s">
        <v>98</v>
      </c>
      <c r="F27" s="28" t="s">
        <v>83</v>
      </c>
      <c r="G27" s="29">
        <v>20</v>
      </c>
      <c r="H27" s="28">
        <v>0</v>
      </c>
      <c r="I27" s="30">
        <f>ROUND(G27*H27,P4)</f>
        <v>0</v>
      </c>
      <c r="L27" s="30">
        <v>0</v>
      </c>
      <c r="M27" s="24">
        <f>ROUND(G27*L27,P4)</f>
        <v>0</v>
      </c>
      <c r="N27" s="25" t="s">
        <v>84</v>
      </c>
      <c r="O27" s="31">
        <f>M27*AA27</f>
        <v>0</v>
      </c>
      <c r="P27" s="1">
        <v>3</v>
      </c>
      <c r="AA27" s="1">
        <f>IF(P27=1,$O$3,IF(P27=2,$O$4,$O$5))</f>
        <v>0</v>
      </c>
    </row>
    <row r="28">
      <c r="A28" s="1" t="s">
        <v>75</v>
      </c>
      <c r="E28" s="27" t="s">
        <v>71</v>
      </c>
    </row>
    <row r="29" ht="26.4">
      <c r="A29" s="1" t="s">
        <v>77</v>
      </c>
      <c r="E29" s="32" t="s">
        <v>99</v>
      </c>
    </row>
    <row r="30">
      <c r="A30" s="1" t="s">
        <v>79</v>
      </c>
      <c r="E30" s="27" t="s">
        <v>86</v>
      </c>
    </row>
    <row r="31">
      <c r="A31" s="1" t="s">
        <v>69</v>
      </c>
      <c r="B31" s="1">
        <v>6</v>
      </c>
      <c r="C31" s="26" t="s">
        <v>100</v>
      </c>
      <c r="D31" t="s">
        <v>71</v>
      </c>
      <c r="E31" s="27" t="s">
        <v>101</v>
      </c>
      <c r="F31" s="28" t="s">
        <v>83</v>
      </c>
      <c r="G31" s="29">
        <v>32</v>
      </c>
      <c r="H31" s="28">
        <v>0</v>
      </c>
      <c r="I31" s="30">
        <f>ROUND(G31*H31,P4)</f>
        <v>0</v>
      </c>
      <c r="L31" s="30">
        <v>0</v>
      </c>
      <c r="M31" s="24">
        <f>ROUND(G31*L31,P4)</f>
        <v>0</v>
      </c>
      <c r="N31" s="25" t="s">
        <v>84</v>
      </c>
      <c r="O31" s="31">
        <f>M31*AA31</f>
        <v>0</v>
      </c>
      <c r="P31" s="1">
        <v>3</v>
      </c>
      <c r="AA31" s="1">
        <f>IF(P31=1,$O$3,IF(P31=2,$O$4,$O$5))</f>
        <v>0</v>
      </c>
    </row>
    <row r="32">
      <c r="A32" s="1" t="s">
        <v>75</v>
      </c>
      <c r="E32" s="27" t="s">
        <v>71</v>
      </c>
    </row>
    <row r="33" ht="26.4">
      <c r="A33" s="1" t="s">
        <v>77</v>
      </c>
      <c r="E33" s="32" t="s">
        <v>102</v>
      </c>
    </row>
    <row r="34">
      <c r="A34" s="1" t="s">
        <v>79</v>
      </c>
      <c r="E34" s="27" t="s">
        <v>86</v>
      </c>
    </row>
    <row r="35">
      <c r="A35" s="1" t="s">
        <v>69</v>
      </c>
      <c r="B35" s="1">
        <v>7</v>
      </c>
      <c r="C35" s="26" t="s">
        <v>103</v>
      </c>
      <c r="D35" t="s">
        <v>71</v>
      </c>
      <c r="E35" s="27" t="s">
        <v>104</v>
      </c>
      <c r="F35" s="28" t="s">
        <v>83</v>
      </c>
      <c r="G35" s="29">
        <v>1.25</v>
      </c>
      <c r="H35" s="28">
        <v>0</v>
      </c>
      <c r="I35" s="30">
        <f>ROUND(G35*H35,P4)</f>
        <v>0</v>
      </c>
      <c r="L35" s="30">
        <v>0</v>
      </c>
      <c r="M35" s="24">
        <f>ROUND(G35*L35,P4)</f>
        <v>0</v>
      </c>
      <c r="N35" s="25" t="s">
        <v>84</v>
      </c>
      <c r="O35" s="31">
        <f>M35*AA35</f>
        <v>0</v>
      </c>
      <c r="P35" s="1">
        <v>3</v>
      </c>
      <c r="AA35" s="1">
        <f>IF(P35=1,$O$3,IF(P35=2,$O$4,$O$5))</f>
        <v>0</v>
      </c>
    </row>
    <row r="36">
      <c r="A36" s="1" t="s">
        <v>75</v>
      </c>
      <c r="E36" s="27" t="s">
        <v>71</v>
      </c>
    </row>
    <row r="37" ht="26.4">
      <c r="A37" s="1" t="s">
        <v>77</v>
      </c>
      <c r="E37" s="32" t="s">
        <v>105</v>
      </c>
    </row>
    <row r="38">
      <c r="A38" s="1" t="s">
        <v>79</v>
      </c>
      <c r="E38" s="27" t="s">
        <v>86</v>
      </c>
    </row>
    <row r="39">
      <c r="A39" s="1" t="s">
        <v>69</v>
      </c>
      <c r="B39" s="1">
        <v>8</v>
      </c>
      <c r="C39" s="26" t="s">
        <v>106</v>
      </c>
      <c r="D39" t="s">
        <v>71</v>
      </c>
      <c r="E39" s="27" t="s">
        <v>107</v>
      </c>
      <c r="F39" s="28" t="s">
        <v>108</v>
      </c>
      <c r="G39" s="29">
        <v>24</v>
      </c>
      <c r="H39" s="28">
        <v>0</v>
      </c>
      <c r="I39" s="30">
        <f>ROUND(G39*H39,P4)</f>
        <v>0</v>
      </c>
      <c r="L39" s="30">
        <v>0</v>
      </c>
      <c r="M39" s="24">
        <f>ROUND(G39*L39,P4)</f>
        <v>0</v>
      </c>
      <c r="N39" s="25" t="s">
        <v>84</v>
      </c>
      <c r="O39" s="31">
        <f>M39*AA39</f>
        <v>0</v>
      </c>
      <c r="P39" s="1">
        <v>3</v>
      </c>
      <c r="AA39" s="1">
        <f>IF(P39=1,$O$3,IF(P39=2,$O$4,$O$5))</f>
        <v>0</v>
      </c>
    </row>
    <row r="40">
      <c r="A40" s="1" t="s">
        <v>75</v>
      </c>
      <c r="E40" s="27" t="s">
        <v>71</v>
      </c>
    </row>
    <row r="41" ht="26.4">
      <c r="A41" s="1" t="s">
        <v>77</v>
      </c>
      <c r="E41" s="32" t="s">
        <v>109</v>
      </c>
    </row>
    <row r="42">
      <c r="A42" s="1" t="s">
        <v>79</v>
      </c>
      <c r="E42" s="27" t="s">
        <v>86</v>
      </c>
    </row>
    <row r="43">
      <c r="A43" s="1" t="s">
        <v>69</v>
      </c>
      <c r="B43" s="1">
        <v>9</v>
      </c>
      <c r="C43" s="26" t="s">
        <v>110</v>
      </c>
      <c r="D43" t="s">
        <v>71</v>
      </c>
      <c r="E43" s="27" t="s">
        <v>111</v>
      </c>
      <c r="F43" s="28" t="s">
        <v>83</v>
      </c>
      <c r="G43" s="29">
        <v>32</v>
      </c>
      <c r="H43" s="28">
        <v>0</v>
      </c>
      <c r="I43" s="30">
        <f>ROUND(G43*H43,P4)</f>
        <v>0</v>
      </c>
      <c r="L43" s="30">
        <v>0</v>
      </c>
      <c r="M43" s="24">
        <f>ROUND(G43*L43,P4)</f>
        <v>0</v>
      </c>
      <c r="N43" s="25" t="s">
        <v>84</v>
      </c>
      <c r="O43" s="31">
        <f>M43*AA43</f>
        <v>0</v>
      </c>
      <c r="P43" s="1">
        <v>3</v>
      </c>
      <c r="AA43" s="1">
        <f>IF(P43=1,$O$3,IF(P43=2,$O$4,$O$5))</f>
        <v>0</v>
      </c>
    </row>
    <row r="44">
      <c r="A44" s="1" t="s">
        <v>75</v>
      </c>
      <c r="E44" s="27" t="s">
        <v>71</v>
      </c>
    </row>
    <row r="45" ht="26.4">
      <c r="A45" s="1" t="s">
        <v>77</v>
      </c>
      <c r="E45" s="32" t="s">
        <v>112</v>
      </c>
    </row>
    <row r="46">
      <c r="A46" s="1" t="s">
        <v>79</v>
      </c>
      <c r="E46" s="27" t="s">
        <v>86</v>
      </c>
    </row>
    <row r="47">
      <c r="A47" s="1" t="s">
        <v>69</v>
      </c>
      <c r="B47" s="1">
        <v>10</v>
      </c>
      <c r="C47" s="26" t="s">
        <v>113</v>
      </c>
      <c r="D47" t="s">
        <v>71</v>
      </c>
      <c r="E47" s="27" t="s">
        <v>114</v>
      </c>
      <c r="F47" s="28" t="s">
        <v>95</v>
      </c>
      <c r="G47" s="29">
        <v>60</v>
      </c>
      <c r="H47" s="28">
        <v>0</v>
      </c>
      <c r="I47" s="30">
        <f>ROUND(G47*H47,P4)</f>
        <v>0</v>
      </c>
      <c r="L47" s="30">
        <v>0</v>
      </c>
      <c r="M47" s="24">
        <f>ROUND(G47*L47,P4)</f>
        <v>0</v>
      </c>
      <c r="N47" s="25" t="s">
        <v>84</v>
      </c>
      <c r="O47" s="31">
        <f>M47*AA47</f>
        <v>0</v>
      </c>
      <c r="P47" s="1">
        <v>3</v>
      </c>
      <c r="AA47" s="1">
        <f>IF(P47=1,$O$3,IF(P47=2,$O$4,$O$5))</f>
        <v>0</v>
      </c>
    </row>
    <row r="48">
      <c r="A48" s="1" t="s">
        <v>75</v>
      </c>
      <c r="E48" s="27" t="s">
        <v>71</v>
      </c>
    </row>
    <row r="49" ht="26.4">
      <c r="A49" s="1" t="s">
        <v>77</v>
      </c>
      <c r="E49" s="32" t="s">
        <v>115</v>
      </c>
    </row>
    <row r="50">
      <c r="A50" s="1" t="s">
        <v>79</v>
      </c>
      <c r="E50" s="27" t="s">
        <v>86</v>
      </c>
    </row>
    <row r="51">
      <c r="A51" s="1" t="s">
        <v>66</v>
      </c>
      <c r="C51" s="22" t="s">
        <v>116</v>
      </c>
      <c r="E51" s="23" t="s">
        <v>117</v>
      </c>
      <c r="L51" s="24">
        <f>SUMIFS(L52:L55,A52:A55,"P")</f>
        <v>0</v>
      </c>
      <c r="M51" s="24">
        <f>SUMIFS(M52:M55,A52:A55,"P")</f>
        <v>0</v>
      </c>
      <c r="N51" s="25"/>
    </row>
    <row r="52">
      <c r="A52" s="1" t="s">
        <v>69</v>
      </c>
      <c r="B52" s="1">
        <v>11</v>
      </c>
      <c r="C52" s="26" t="s">
        <v>118</v>
      </c>
      <c r="D52" t="s">
        <v>71</v>
      </c>
      <c r="E52" s="27" t="s">
        <v>119</v>
      </c>
      <c r="F52" s="28" t="s">
        <v>95</v>
      </c>
      <c r="G52" s="29">
        <v>20</v>
      </c>
      <c r="H52" s="28">
        <v>0</v>
      </c>
      <c r="I52" s="30">
        <f>ROUND(G52*H52,P4)</f>
        <v>0</v>
      </c>
      <c r="L52" s="30">
        <v>0</v>
      </c>
      <c r="M52" s="24">
        <f>ROUND(G52*L52,P4)</f>
        <v>0</v>
      </c>
      <c r="N52" s="25" t="s">
        <v>84</v>
      </c>
      <c r="O52" s="31">
        <f>M52*AA52</f>
        <v>0</v>
      </c>
      <c r="P52" s="1">
        <v>3</v>
      </c>
      <c r="AA52" s="1">
        <f>IF(P52=1,$O$3,IF(P52=2,$O$4,$O$5))</f>
        <v>0</v>
      </c>
    </row>
    <row r="53">
      <c r="A53" s="1" t="s">
        <v>75</v>
      </c>
      <c r="E53" s="27" t="s">
        <v>71</v>
      </c>
    </row>
    <row r="54" ht="26.4">
      <c r="A54" s="1" t="s">
        <v>77</v>
      </c>
      <c r="E54" s="32" t="s">
        <v>120</v>
      </c>
    </row>
    <row r="55">
      <c r="A55" s="1" t="s">
        <v>79</v>
      </c>
      <c r="E55" s="27" t="s">
        <v>86</v>
      </c>
    </row>
    <row r="56">
      <c r="A56" s="1" t="s">
        <v>66</v>
      </c>
      <c r="C56" s="22" t="s">
        <v>121</v>
      </c>
      <c r="E56" s="23" t="s">
        <v>122</v>
      </c>
      <c r="L56" s="24">
        <f>SUMIFS(L57:L68,A57:A68,"P")</f>
        <v>0</v>
      </c>
      <c r="M56" s="24">
        <f>SUMIFS(M57:M68,A57:A68,"P")</f>
        <v>0</v>
      </c>
      <c r="N56" s="25"/>
    </row>
    <row r="57">
      <c r="A57" s="1" t="s">
        <v>69</v>
      </c>
      <c r="B57" s="1">
        <v>12</v>
      </c>
      <c r="C57" s="26" t="s">
        <v>123</v>
      </c>
      <c r="D57" t="s">
        <v>71</v>
      </c>
      <c r="E57" s="27" t="s">
        <v>124</v>
      </c>
      <c r="F57" s="28" t="s">
        <v>95</v>
      </c>
      <c r="G57" s="29">
        <v>40</v>
      </c>
      <c r="H57" s="28">
        <v>0</v>
      </c>
      <c r="I57" s="30">
        <f>ROUND(G57*H57,P4)</f>
        <v>0</v>
      </c>
      <c r="L57" s="30">
        <v>0</v>
      </c>
      <c r="M57" s="24">
        <f>ROUND(G57*L57,P4)</f>
        <v>0</v>
      </c>
      <c r="N57" s="25" t="s">
        <v>84</v>
      </c>
      <c r="O57" s="31">
        <f>M57*AA57</f>
        <v>0</v>
      </c>
      <c r="P57" s="1">
        <v>3</v>
      </c>
      <c r="AA57" s="1">
        <f>IF(P57=1,$O$3,IF(P57=2,$O$4,$O$5))</f>
        <v>0</v>
      </c>
    </row>
    <row r="58">
      <c r="A58" s="1" t="s">
        <v>75</v>
      </c>
      <c r="E58" s="27" t="s">
        <v>71</v>
      </c>
    </row>
    <row r="59" ht="26.4">
      <c r="A59" s="1" t="s">
        <v>77</v>
      </c>
      <c r="E59" s="32" t="s">
        <v>125</v>
      </c>
    </row>
    <row r="60">
      <c r="A60" s="1" t="s">
        <v>79</v>
      </c>
      <c r="E60" s="27" t="s">
        <v>86</v>
      </c>
    </row>
    <row r="61">
      <c r="A61" s="1" t="s">
        <v>69</v>
      </c>
      <c r="B61" s="1">
        <v>13</v>
      </c>
      <c r="C61" s="26" t="s">
        <v>126</v>
      </c>
      <c r="D61" t="s">
        <v>71</v>
      </c>
      <c r="E61" s="27" t="s">
        <v>127</v>
      </c>
      <c r="F61" s="28" t="s">
        <v>95</v>
      </c>
      <c r="G61" s="29">
        <v>40</v>
      </c>
      <c r="H61" s="28">
        <v>0</v>
      </c>
      <c r="I61" s="30">
        <f>ROUND(G61*H61,P4)</f>
        <v>0</v>
      </c>
      <c r="L61" s="30">
        <v>0</v>
      </c>
      <c r="M61" s="24">
        <f>ROUND(G61*L61,P4)</f>
        <v>0</v>
      </c>
      <c r="N61" s="25" t="s">
        <v>84</v>
      </c>
      <c r="O61" s="31">
        <f>M61*AA61</f>
        <v>0</v>
      </c>
      <c r="P61" s="1">
        <v>3</v>
      </c>
      <c r="AA61" s="1">
        <f>IF(P61=1,$O$3,IF(P61=2,$O$4,$O$5))</f>
        <v>0</v>
      </c>
    </row>
    <row r="62">
      <c r="A62" s="1" t="s">
        <v>75</v>
      </c>
      <c r="E62" s="27" t="s">
        <v>71</v>
      </c>
    </row>
    <row r="63" ht="26.4">
      <c r="A63" s="1" t="s">
        <v>77</v>
      </c>
      <c r="E63" s="32" t="s">
        <v>128</v>
      </c>
    </row>
    <row r="64">
      <c r="A64" s="1" t="s">
        <v>79</v>
      </c>
      <c r="E64" s="27" t="s">
        <v>86</v>
      </c>
    </row>
    <row r="65">
      <c r="A65" s="1" t="s">
        <v>69</v>
      </c>
      <c r="B65" s="1">
        <v>14</v>
      </c>
      <c r="C65" s="26" t="s">
        <v>129</v>
      </c>
      <c r="D65" t="s">
        <v>71</v>
      </c>
      <c r="E65" s="27" t="s">
        <v>130</v>
      </c>
      <c r="F65" s="28" t="s">
        <v>83</v>
      </c>
      <c r="G65" s="29">
        <v>20</v>
      </c>
      <c r="H65" s="28">
        <v>0</v>
      </c>
      <c r="I65" s="30">
        <f>ROUND(G65*H65,P4)</f>
        <v>0</v>
      </c>
      <c r="L65" s="30">
        <v>0</v>
      </c>
      <c r="M65" s="24">
        <f>ROUND(G65*L65,P4)</f>
        <v>0</v>
      </c>
      <c r="N65" s="25" t="s">
        <v>84</v>
      </c>
      <c r="O65" s="31">
        <f>M65*AA65</f>
        <v>0</v>
      </c>
      <c r="P65" s="1">
        <v>3</v>
      </c>
      <c r="AA65" s="1">
        <f>IF(P65=1,$O$3,IF(P65=2,$O$4,$O$5))</f>
        <v>0</v>
      </c>
    </row>
    <row r="66">
      <c r="A66" s="1" t="s">
        <v>75</v>
      </c>
      <c r="E66" s="27" t="s">
        <v>71</v>
      </c>
    </row>
    <row r="67" ht="26.4">
      <c r="A67" s="1" t="s">
        <v>77</v>
      </c>
      <c r="E67" s="32" t="s">
        <v>131</v>
      </c>
    </row>
    <row r="68">
      <c r="A68" s="1" t="s">
        <v>79</v>
      </c>
      <c r="E68" s="27" t="s">
        <v>86</v>
      </c>
    </row>
    <row r="69">
      <c r="A69" s="1" t="s">
        <v>66</v>
      </c>
      <c r="C69" s="22" t="s">
        <v>132</v>
      </c>
      <c r="E69" s="23" t="s">
        <v>133</v>
      </c>
      <c r="L69" s="24">
        <f>SUMIFS(L70:L373,A70:A373,"P")</f>
        <v>0</v>
      </c>
      <c r="M69" s="24">
        <f>SUMIFS(M70:M373,A70:A373,"P")</f>
        <v>0</v>
      </c>
      <c r="N69" s="25"/>
    </row>
    <row r="70" ht="26.4">
      <c r="A70" s="1" t="s">
        <v>69</v>
      </c>
      <c r="B70" s="1">
        <v>15</v>
      </c>
      <c r="C70" s="26" t="s">
        <v>134</v>
      </c>
      <c r="D70" t="s">
        <v>71</v>
      </c>
      <c r="E70" s="27" t="s">
        <v>135</v>
      </c>
      <c r="F70" s="28" t="s">
        <v>136</v>
      </c>
      <c r="G70" s="29">
        <v>1</v>
      </c>
      <c r="H70" s="28">
        <v>0</v>
      </c>
      <c r="I70" s="30">
        <f>ROUND(G70*H70,P4)</f>
        <v>0</v>
      </c>
      <c r="L70" s="30">
        <v>0</v>
      </c>
      <c r="M70" s="24">
        <f>ROUND(G70*L70,P4)</f>
        <v>0</v>
      </c>
      <c r="N70" s="25" t="s">
        <v>84</v>
      </c>
      <c r="O70" s="31">
        <f>M70*AA70</f>
        <v>0</v>
      </c>
      <c r="P70" s="1">
        <v>3</v>
      </c>
      <c r="AA70" s="1">
        <f>IF(P70=1,$O$3,IF(P70=2,$O$4,$O$5))</f>
        <v>0</v>
      </c>
    </row>
    <row r="71">
      <c r="A71" s="1" t="s">
        <v>75</v>
      </c>
      <c r="E71" s="27" t="s">
        <v>71</v>
      </c>
    </row>
    <row r="72" ht="26.4">
      <c r="A72" s="1" t="s">
        <v>77</v>
      </c>
      <c r="E72" s="32" t="s">
        <v>137</v>
      </c>
    </row>
    <row r="73">
      <c r="A73" s="1" t="s">
        <v>79</v>
      </c>
      <c r="E73" s="27" t="s">
        <v>86</v>
      </c>
    </row>
    <row r="74">
      <c r="A74" s="1" t="s">
        <v>69</v>
      </c>
      <c r="B74" s="1">
        <v>16</v>
      </c>
      <c r="C74" s="26" t="s">
        <v>138</v>
      </c>
      <c r="D74" t="s">
        <v>71</v>
      </c>
      <c r="E74" s="27" t="s">
        <v>139</v>
      </c>
      <c r="F74" s="28" t="s">
        <v>136</v>
      </c>
      <c r="G74" s="29">
        <v>1</v>
      </c>
      <c r="H74" s="28">
        <v>0</v>
      </c>
      <c r="I74" s="30">
        <f>ROUND(G74*H74,P4)</f>
        <v>0</v>
      </c>
      <c r="L74" s="30">
        <v>0</v>
      </c>
      <c r="M74" s="24">
        <f>ROUND(G74*L74,P4)</f>
        <v>0</v>
      </c>
      <c r="N74" s="25" t="s">
        <v>84</v>
      </c>
      <c r="O74" s="31">
        <f>M74*AA74</f>
        <v>0</v>
      </c>
      <c r="P74" s="1">
        <v>3</v>
      </c>
      <c r="AA74" s="1">
        <f>IF(P74=1,$O$3,IF(P74=2,$O$4,$O$5))</f>
        <v>0</v>
      </c>
    </row>
    <row r="75">
      <c r="A75" s="1" t="s">
        <v>75</v>
      </c>
      <c r="E75" s="27" t="s">
        <v>71</v>
      </c>
    </row>
    <row r="76" ht="26.4">
      <c r="A76" s="1" t="s">
        <v>77</v>
      </c>
      <c r="E76" s="32" t="s">
        <v>140</v>
      </c>
    </row>
    <row r="77">
      <c r="A77" s="1" t="s">
        <v>79</v>
      </c>
      <c r="E77" s="27" t="s">
        <v>86</v>
      </c>
    </row>
    <row r="78">
      <c r="A78" s="1" t="s">
        <v>69</v>
      </c>
      <c r="B78" s="1">
        <v>17</v>
      </c>
      <c r="C78" s="26" t="s">
        <v>141</v>
      </c>
      <c r="D78" t="s">
        <v>71</v>
      </c>
      <c r="E78" s="27" t="s">
        <v>142</v>
      </c>
      <c r="F78" s="28" t="s">
        <v>136</v>
      </c>
      <c r="G78" s="29">
        <v>1</v>
      </c>
      <c r="H78" s="28">
        <v>0</v>
      </c>
      <c r="I78" s="30">
        <f>ROUND(G78*H78,P4)</f>
        <v>0</v>
      </c>
      <c r="L78" s="30">
        <v>0</v>
      </c>
      <c r="M78" s="24">
        <f>ROUND(G78*L78,P4)</f>
        <v>0</v>
      </c>
      <c r="N78" s="25" t="s">
        <v>84</v>
      </c>
      <c r="O78" s="31">
        <f>M78*AA78</f>
        <v>0</v>
      </c>
      <c r="P78" s="1">
        <v>3</v>
      </c>
      <c r="AA78" s="1">
        <f>IF(P78=1,$O$3,IF(P78=2,$O$4,$O$5))</f>
        <v>0</v>
      </c>
    </row>
    <row r="79">
      <c r="A79" s="1" t="s">
        <v>75</v>
      </c>
      <c r="E79" s="27" t="s">
        <v>71</v>
      </c>
    </row>
    <row r="80" ht="26.4">
      <c r="A80" s="1" t="s">
        <v>77</v>
      </c>
      <c r="E80" s="32" t="s">
        <v>143</v>
      </c>
    </row>
    <row r="81">
      <c r="A81" s="1" t="s">
        <v>79</v>
      </c>
      <c r="E81" s="27" t="s">
        <v>86</v>
      </c>
    </row>
    <row r="82">
      <c r="A82" s="1" t="s">
        <v>69</v>
      </c>
      <c r="B82" s="1">
        <v>18</v>
      </c>
      <c r="C82" s="26" t="s">
        <v>144</v>
      </c>
      <c r="D82" t="s">
        <v>71</v>
      </c>
      <c r="E82" s="27" t="s">
        <v>145</v>
      </c>
      <c r="F82" s="28" t="s">
        <v>136</v>
      </c>
      <c r="G82" s="29">
        <v>1</v>
      </c>
      <c r="H82" s="28">
        <v>0</v>
      </c>
      <c r="I82" s="30">
        <f>ROUND(G82*H82,P4)</f>
        <v>0</v>
      </c>
      <c r="L82" s="30">
        <v>0</v>
      </c>
      <c r="M82" s="24">
        <f>ROUND(G82*L82,P4)</f>
        <v>0</v>
      </c>
      <c r="N82" s="25" t="s">
        <v>84</v>
      </c>
      <c r="O82" s="31">
        <f>M82*AA82</f>
        <v>0</v>
      </c>
      <c r="P82" s="1">
        <v>3</v>
      </c>
      <c r="AA82" s="1">
        <f>IF(P82=1,$O$3,IF(P82=2,$O$4,$O$5))</f>
        <v>0</v>
      </c>
    </row>
    <row r="83">
      <c r="A83" s="1" t="s">
        <v>75</v>
      </c>
      <c r="E83" s="27" t="s">
        <v>71</v>
      </c>
    </row>
    <row r="84" ht="26.4">
      <c r="A84" s="1" t="s">
        <v>77</v>
      </c>
      <c r="E84" s="32" t="s">
        <v>143</v>
      </c>
    </row>
    <row r="85">
      <c r="A85" s="1" t="s">
        <v>79</v>
      </c>
      <c r="E85" s="27" t="s">
        <v>86</v>
      </c>
    </row>
    <row r="86">
      <c r="A86" s="1" t="s">
        <v>69</v>
      </c>
      <c r="B86" s="1">
        <v>19</v>
      </c>
      <c r="C86" s="26" t="s">
        <v>146</v>
      </c>
      <c r="D86" t="s">
        <v>71</v>
      </c>
      <c r="E86" s="27" t="s">
        <v>147</v>
      </c>
      <c r="F86" s="28" t="s">
        <v>136</v>
      </c>
      <c r="G86" s="29">
        <v>2</v>
      </c>
      <c r="H86" s="28">
        <v>0</v>
      </c>
      <c r="I86" s="30">
        <f>ROUND(G86*H86,P4)</f>
        <v>0</v>
      </c>
      <c r="L86" s="30">
        <v>0</v>
      </c>
      <c r="M86" s="24">
        <f>ROUND(G86*L86,P4)</f>
        <v>0</v>
      </c>
      <c r="N86" s="25" t="s">
        <v>84</v>
      </c>
      <c r="O86" s="31">
        <f>M86*AA86</f>
        <v>0</v>
      </c>
      <c r="P86" s="1">
        <v>3</v>
      </c>
      <c r="AA86" s="1">
        <f>IF(P86=1,$O$3,IF(P86=2,$O$4,$O$5))</f>
        <v>0</v>
      </c>
    </row>
    <row r="87">
      <c r="A87" s="1" t="s">
        <v>75</v>
      </c>
      <c r="E87" s="27" t="s">
        <v>71</v>
      </c>
    </row>
    <row r="88" ht="39.6">
      <c r="A88" s="1" t="s">
        <v>77</v>
      </c>
      <c r="E88" s="32" t="s">
        <v>148</v>
      </c>
    </row>
    <row r="89">
      <c r="A89" s="1" t="s">
        <v>79</v>
      </c>
      <c r="E89" s="27" t="s">
        <v>86</v>
      </c>
    </row>
    <row r="90" ht="26.4">
      <c r="A90" s="1" t="s">
        <v>69</v>
      </c>
      <c r="B90" s="1">
        <v>20</v>
      </c>
      <c r="C90" s="26" t="s">
        <v>149</v>
      </c>
      <c r="D90" t="s">
        <v>71</v>
      </c>
      <c r="E90" s="27" t="s">
        <v>150</v>
      </c>
      <c r="F90" s="28" t="s">
        <v>136</v>
      </c>
      <c r="G90" s="29">
        <v>1</v>
      </c>
      <c r="H90" s="28">
        <v>0</v>
      </c>
      <c r="I90" s="30">
        <f>ROUND(G90*H90,P4)</f>
        <v>0</v>
      </c>
      <c r="L90" s="30">
        <v>0</v>
      </c>
      <c r="M90" s="24">
        <f>ROUND(G90*L90,P4)</f>
        <v>0</v>
      </c>
      <c r="N90" s="25" t="s">
        <v>84</v>
      </c>
      <c r="O90" s="31">
        <f>M90*AA90</f>
        <v>0</v>
      </c>
      <c r="P90" s="1">
        <v>3</v>
      </c>
      <c r="AA90" s="1">
        <f>IF(P90=1,$O$3,IF(P90=2,$O$4,$O$5))</f>
        <v>0</v>
      </c>
    </row>
    <row r="91">
      <c r="A91" s="1" t="s">
        <v>75</v>
      </c>
      <c r="E91" s="27" t="s">
        <v>71</v>
      </c>
    </row>
    <row r="92" ht="26.4">
      <c r="A92" s="1" t="s">
        <v>77</v>
      </c>
      <c r="E92" s="32" t="s">
        <v>151</v>
      </c>
    </row>
    <row r="93">
      <c r="A93" s="1" t="s">
        <v>79</v>
      </c>
      <c r="E93" s="27" t="s">
        <v>86</v>
      </c>
    </row>
    <row r="94" ht="26.4">
      <c r="A94" s="1" t="s">
        <v>69</v>
      </c>
      <c r="B94" s="1">
        <v>21</v>
      </c>
      <c r="C94" s="26" t="s">
        <v>152</v>
      </c>
      <c r="D94" t="s">
        <v>71</v>
      </c>
      <c r="E94" s="27" t="s">
        <v>153</v>
      </c>
      <c r="F94" s="28" t="s">
        <v>136</v>
      </c>
      <c r="G94" s="29">
        <v>1</v>
      </c>
      <c r="H94" s="28">
        <v>0</v>
      </c>
      <c r="I94" s="30">
        <f>ROUND(G94*H94,P4)</f>
        <v>0</v>
      </c>
      <c r="L94" s="30">
        <v>0</v>
      </c>
      <c r="M94" s="24">
        <f>ROUND(G94*L94,P4)</f>
        <v>0</v>
      </c>
      <c r="N94" s="25" t="s">
        <v>84</v>
      </c>
      <c r="O94" s="31">
        <f>M94*AA94</f>
        <v>0</v>
      </c>
      <c r="P94" s="1">
        <v>3</v>
      </c>
      <c r="AA94" s="1">
        <f>IF(P94=1,$O$3,IF(P94=2,$O$4,$O$5))</f>
        <v>0</v>
      </c>
    </row>
    <row r="95">
      <c r="A95" s="1" t="s">
        <v>75</v>
      </c>
      <c r="E95" s="27" t="s">
        <v>71</v>
      </c>
    </row>
    <row r="96" ht="26.4">
      <c r="A96" s="1" t="s">
        <v>77</v>
      </c>
      <c r="E96" s="32" t="s">
        <v>151</v>
      </c>
    </row>
    <row r="97">
      <c r="A97" s="1" t="s">
        <v>79</v>
      </c>
      <c r="E97" s="27" t="s">
        <v>86</v>
      </c>
    </row>
    <row r="98" ht="26.4">
      <c r="A98" s="1" t="s">
        <v>69</v>
      </c>
      <c r="B98" s="1">
        <v>22</v>
      </c>
      <c r="C98" s="26" t="s">
        <v>154</v>
      </c>
      <c r="D98" t="s">
        <v>71</v>
      </c>
      <c r="E98" s="27" t="s">
        <v>155</v>
      </c>
      <c r="F98" s="28" t="s">
        <v>136</v>
      </c>
      <c r="G98" s="29">
        <v>1</v>
      </c>
      <c r="H98" s="28">
        <v>0</v>
      </c>
      <c r="I98" s="30">
        <f>ROUND(G98*H98,P4)</f>
        <v>0</v>
      </c>
      <c r="L98" s="30">
        <v>0</v>
      </c>
      <c r="M98" s="24">
        <f>ROUND(G98*L98,P4)</f>
        <v>0</v>
      </c>
      <c r="N98" s="25" t="s">
        <v>84</v>
      </c>
      <c r="O98" s="31">
        <f>M98*AA98</f>
        <v>0</v>
      </c>
      <c r="P98" s="1">
        <v>3</v>
      </c>
      <c r="AA98" s="1">
        <f>IF(P98=1,$O$3,IF(P98=2,$O$4,$O$5))</f>
        <v>0</v>
      </c>
    </row>
    <row r="99">
      <c r="A99" s="1" t="s">
        <v>75</v>
      </c>
      <c r="E99" s="27" t="s">
        <v>71</v>
      </c>
    </row>
    <row r="100" ht="26.4">
      <c r="A100" s="1" t="s">
        <v>77</v>
      </c>
      <c r="E100" s="32" t="s">
        <v>156</v>
      </c>
    </row>
    <row r="101">
      <c r="A101" s="1" t="s">
        <v>79</v>
      </c>
      <c r="E101" s="27" t="s">
        <v>86</v>
      </c>
    </row>
    <row r="102">
      <c r="A102" s="1" t="s">
        <v>69</v>
      </c>
      <c r="B102" s="1">
        <v>23</v>
      </c>
      <c r="C102" s="26" t="s">
        <v>157</v>
      </c>
      <c r="D102" t="s">
        <v>71</v>
      </c>
      <c r="E102" s="27" t="s">
        <v>158</v>
      </c>
      <c r="F102" s="28" t="s">
        <v>136</v>
      </c>
      <c r="G102" s="29">
        <v>1</v>
      </c>
      <c r="H102" s="28">
        <v>0</v>
      </c>
      <c r="I102" s="30">
        <f>ROUND(G102*H102,P4)</f>
        <v>0</v>
      </c>
      <c r="L102" s="30">
        <v>0</v>
      </c>
      <c r="M102" s="24">
        <f>ROUND(G102*L102,P4)</f>
        <v>0</v>
      </c>
      <c r="N102" s="25" t="s">
        <v>84</v>
      </c>
      <c r="O102" s="31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75</v>
      </c>
      <c r="E103" s="27" t="s">
        <v>71</v>
      </c>
    </row>
    <row r="104" ht="26.4">
      <c r="A104" s="1" t="s">
        <v>77</v>
      </c>
      <c r="E104" s="32" t="s">
        <v>159</v>
      </c>
    </row>
    <row r="105">
      <c r="A105" s="1" t="s">
        <v>79</v>
      </c>
      <c r="E105" s="27" t="s">
        <v>86</v>
      </c>
    </row>
    <row r="106">
      <c r="A106" s="1" t="s">
        <v>69</v>
      </c>
      <c r="B106" s="1">
        <v>24</v>
      </c>
      <c r="C106" s="26" t="s">
        <v>160</v>
      </c>
      <c r="D106" t="s">
        <v>71</v>
      </c>
      <c r="E106" s="27" t="s">
        <v>161</v>
      </c>
      <c r="F106" s="28" t="s">
        <v>136</v>
      </c>
      <c r="G106" s="29">
        <v>1</v>
      </c>
      <c r="H106" s="28">
        <v>0</v>
      </c>
      <c r="I106" s="30">
        <f>ROUND(G106*H106,P4)</f>
        <v>0</v>
      </c>
      <c r="L106" s="30">
        <v>0</v>
      </c>
      <c r="M106" s="24">
        <f>ROUND(G106*L106,P4)</f>
        <v>0</v>
      </c>
      <c r="N106" s="25" t="s">
        <v>84</v>
      </c>
      <c r="O106" s="31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75</v>
      </c>
      <c r="E107" s="27" t="s">
        <v>71</v>
      </c>
    </row>
    <row r="108" ht="26.4">
      <c r="A108" s="1" t="s">
        <v>77</v>
      </c>
      <c r="E108" s="32" t="s">
        <v>159</v>
      </c>
    </row>
    <row r="109">
      <c r="A109" s="1" t="s">
        <v>79</v>
      </c>
      <c r="E109" s="27" t="s">
        <v>86</v>
      </c>
    </row>
    <row r="110">
      <c r="A110" s="1" t="s">
        <v>69</v>
      </c>
      <c r="B110" s="1">
        <v>25</v>
      </c>
      <c r="C110" s="26" t="s">
        <v>162</v>
      </c>
      <c r="D110" t="s">
        <v>71</v>
      </c>
      <c r="E110" s="27" t="s">
        <v>163</v>
      </c>
      <c r="F110" s="28" t="s">
        <v>136</v>
      </c>
      <c r="G110" s="29">
        <v>1</v>
      </c>
      <c r="H110" s="28">
        <v>0</v>
      </c>
      <c r="I110" s="30">
        <f>ROUND(G110*H110,P4)</f>
        <v>0</v>
      </c>
      <c r="L110" s="30">
        <v>0</v>
      </c>
      <c r="M110" s="24">
        <f>ROUND(G110*L110,P4)</f>
        <v>0</v>
      </c>
      <c r="N110" s="25" t="s">
        <v>84</v>
      </c>
      <c r="O110" s="31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75</v>
      </c>
      <c r="E111" s="27" t="s">
        <v>71</v>
      </c>
    </row>
    <row r="112" ht="26.4">
      <c r="A112" s="1" t="s">
        <v>77</v>
      </c>
      <c r="E112" s="32" t="s">
        <v>164</v>
      </c>
    </row>
    <row r="113">
      <c r="A113" s="1" t="s">
        <v>79</v>
      </c>
      <c r="E113" s="27" t="s">
        <v>165</v>
      </c>
    </row>
    <row r="114">
      <c r="A114" s="1" t="s">
        <v>69</v>
      </c>
      <c r="B114" s="1">
        <v>26</v>
      </c>
      <c r="C114" s="26" t="s">
        <v>166</v>
      </c>
      <c r="D114" t="s">
        <v>71</v>
      </c>
      <c r="E114" s="27" t="s">
        <v>167</v>
      </c>
      <c r="F114" s="28" t="s">
        <v>136</v>
      </c>
      <c r="G114" s="29">
        <v>1</v>
      </c>
      <c r="H114" s="28">
        <v>0</v>
      </c>
      <c r="I114" s="30">
        <f>ROUND(G114*H114,P4)</f>
        <v>0</v>
      </c>
      <c r="L114" s="30">
        <v>0</v>
      </c>
      <c r="M114" s="24">
        <f>ROUND(G114*L114,P4)</f>
        <v>0</v>
      </c>
      <c r="N114" s="25" t="s">
        <v>84</v>
      </c>
      <c r="O114" s="31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75</v>
      </c>
      <c r="E115" s="27" t="s">
        <v>71</v>
      </c>
    </row>
    <row r="116" ht="26.4">
      <c r="A116" s="1" t="s">
        <v>77</v>
      </c>
      <c r="E116" s="32" t="s">
        <v>168</v>
      </c>
    </row>
    <row r="117">
      <c r="A117" s="1" t="s">
        <v>79</v>
      </c>
      <c r="E117" s="27" t="s">
        <v>86</v>
      </c>
    </row>
    <row r="118">
      <c r="A118" s="1" t="s">
        <v>69</v>
      </c>
      <c r="B118" s="1">
        <v>27</v>
      </c>
      <c r="C118" s="26" t="s">
        <v>169</v>
      </c>
      <c r="D118" t="s">
        <v>71</v>
      </c>
      <c r="E118" s="27" t="s">
        <v>170</v>
      </c>
      <c r="F118" s="28" t="s">
        <v>136</v>
      </c>
      <c r="G118" s="29">
        <v>1</v>
      </c>
      <c r="H118" s="28">
        <v>0</v>
      </c>
      <c r="I118" s="30">
        <f>ROUND(G118*H118,P4)</f>
        <v>0</v>
      </c>
      <c r="L118" s="30">
        <v>0</v>
      </c>
      <c r="M118" s="24">
        <f>ROUND(G118*L118,P4)</f>
        <v>0</v>
      </c>
      <c r="N118" s="25" t="s">
        <v>84</v>
      </c>
      <c r="O118" s="31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75</v>
      </c>
      <c r="E119" s="27" t="s">
        <v>71</v>
      </c>
    </row>
    <row r="120" ht="26.4">
      <c r="A120" s="1" t="s">
        <v>77</v>
      </c>
      <c r="E120" s="32" t="s">
        <v>168</v>
      </c>
    </row>
    <row r="121">
      <c r="A121" s="1" t="s">
        <v>79</v>
      </c>
      <c r="E121" s="27" t="s">
        <v>86</v>
      </c>
    </row>
    <row r="122">
      <c r="A122" s="1" t="s">
        <v>69</v>
      </c>
      <c r="B122" s="1">
        <v>28</v>
      </c>
      <c r="C122" s="26" t="s">
        <v>171</v>
      </c>
      <c r="D122" t="s">
        <v>71</v>
      </c>
      <c r="E122" s="27" t="s">
        <v>172</v>
      </c>
      <c r="F122" s="28" t="s">
        <v>136</v>
      </c>
      <c r="G122" s="29">
        <v>1</v>
      </c>
      <c r="H122" s="28">
        <v>0</v>
      </c>
      <c r="I122" s="30">
        <f>ROUND(G122*H122,P4)</f>
        <v>0</v>
      </c>
      <c r="L122" s="30">
        <v>0</v>
      </c>
      <c r="M122" s="24">
        <f>ROUND(G122*L122,P4)</f>
        <v>0</v>
      </c>
      <c r="N122" s="25" t="s">
        <v>84</v>
      </c>
      <c r="O122" s="31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75</v>
      </c>
      <c r="E123" s="27" t="s">
        <v>71</v>
      </c>
    </row>
    <row r="124" ht="26.4">
      <c r="A124" s="1" t="s">
        <v>77</v>
      </c>
      <c r="E124" s="32" t="s">
        <v>173</v>
      </c>
    </row>
    <row r="125">
      <c r="A125" s="1" t="s">
        <v>79</v>
      </c>
      <c r="E125" s="27" t="s">
        <v>174</v>
      </c>
    </row>
    <row r="126">
      <c r="A126" s="1" t="s">
        <v>69</v>
      </c>
      <c r="B126" s="1">
        <v>29</v>
      </c>
      <c r="C126" s="26" t="s">
        <v>175</v>
      </c>
      <c r="D126" t="s">
        <v>71</v>
      </c>
      <c r="E126" s="27" t="s">
        <v>176</v>
      </c>
      <c r="F126" s="28" t="s">
        <v>136</v>
      </c>
      <c r="G126" s="29">
        <v>3</v>
      </c>
      <c r="H126" s="28">
        <v>0</v>
      </c>
      <c r="I126" s="30">
        <f>ROUND(G126*H126,P4)</f>
        <v>0</v>
      </c>
      <c r="L126" s="30">
        <v>0</v>
      </c>
      <c r="M126" s="24">
        <f>ROUND(G126*L126,P4)</f>
        <v>0</v>
      </c>
      <c r="N126" s="25" t="s">
        <v>84</v>
      </c>
      <c r="O126" s="31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75</v>
      </c>
      <c r="E127" s="27" t="s">
        <v>71</v>
      </c>
    </row>
    <row r="128" ht="26.4">
      <c r="A128" s="1" t="s">
        <v>77</v>
      </c>
      <c r="E128" s="32" t="s">
        <v>177</v>
      </c>
    </row>
    <row r="129">
      <c r="A129" s="1" t="s">
        <v>79</v>
      </c>
      <c r="E129" s="27" t="s">
        <v>86</v>
      </c>
    </row>
    <row r="130">
      <c r="A130" s="1" t="s">
        <v>69</v>
      </c>
      <c r="B130" s="1">
        <v>30</v>
      </c>
      <c r="C130" s="26" t="s">
        <v>178</v>
      </c>
      <c r="D130" t="s">
        <v>71</v>
      </c>
      <c r="E130" s="27" t="s">
        <v>179</v>
      </c>
      <c r="F130" s="28" t="s">
        <v>136</v>
      </c>
      <c r="G130" s="29">
        <v>3</v>
      </c>
      <c r="H130" s="28">
        <v>0</v>
      </c>
      <c r="I130" s="30">
        <f>ROUND(G130*H130,P4)</f>
        <v>0</v>
      </c>
      <c r="L130" s="30">
        <v>0</v>
      </c>
      <c r="M130" s="24">
        <f>ROUND(G130*L130,P4)</f>
        <v>0</v>
      </c>
      <c r="N130" s="25" t="s">
        <v>84</v>
      </c>
      <c r="O130" s="31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75</v>
      </c>
      <c r="E131" s="27" t="s">
        <v>71</v>
      </c>
    </row>
    <row r="132" ht="26.4">
      <c r="A132" s="1" t="s">
        <v>77</v>
      </c>
      <c r="E132" s="32" t="s">
        <v>177</v>
      </c>
    </row>
    <row r="133">
      <c r="A133" s="1" t="s">
        <v>79</v>
      </c>
      <c r="E133" s="27" t="s">
        <v>86</v>
      </c>
    </row>
    <row r="134">
      <c r="A134" s="1" t="s">
        <v>69</v>
      </c>
      <c r="B134" s="1">
        <v>31</v>
      </c>
      <c r="C134" s="26" t="s">
        <v>180</v>
      </c>
      <c r="D134" t="s">
        <v>71</v>
      </c>
      <c r="E134" s="27" t="s">
        <v>181</v>
      </c>
      <c r="F134" s="28" t="s">
        <v>136</v>
      </c>
      <c r="G134" s="29">
        <v>1</v>
      </c>
      <c r="H134" s="28">
        <v>0</v>
      </c>
      <c r="I134" s="30">
        <f>ROUND(G134*H134,P4)</f>
        <v>0</v>
      </c>
      <c r="L134" s="30">
        <v>0</v>
      </c>
      <c r="M134" s="24">
        <f>ROUND(G134*L134,P4)</f>
        <v>0</v>
      </c>
      <c r="N134" s="25" t="s">
        <v>84</v>
      </c>
      <c r="O134" s="31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75</v>
      </c>
      <c r="E135" s="27" t="s">
        <v>71</v>
      </c>
    </row>
    <row r="136" ht="26.4">
      <c r="A136" s="1" t="s">
        <v>77</v>
      </c>
      <c r="E136" s="32" t="s">
        <v>182</v>
      </c>
    </row>
    <row r="137">
      <c r="A137" s="1" t="s">
        <v>79</v>
      </c>
      <c r="E137" s="27" t="s">
        <v>86</v>
      </c>
    </row>
    <row r="138">
      <c r="A138" s="1" t="s">
        <v>69</v>
      </c>
      <c r="B138" s="1">
        <v>32</v>
      </c>
      <c r="C138" s="26" t="s">
        <v>183</v>
      </c>
      <c r="D138" t="s">
        <v>71</v>
      </c>
      <c r="E138" s="27" t="s">
        <v>184</v>
      </c>
      <c r="F138" s="28" t="s">
        <v>136</v>
      </c>
      <c r="G138" s="29">
        <v>1</v>
      </c>
      <c r="H138" s="28">
        <v>0</v>
      </c>
      <c r="I138" s="30">
        <f>ROUND(G138*H138,P4)</f>
        <v>0</v>
      </c>
      <c r="L138" s="30">
        <v>0</v>
      </c>
      <c r="M138" s="24">
        <f>ROUND(G138*L138,P4)</f>
        <v>0</v>
      </c>
      <c r="N138" s="25" t="s">
        <v>84</v>
      </c>
      <c r="O138" s="31">
        <f>M138*AA138</f>
        <v>0</v>
      </c>
      <c r="P138" s="1">
        <v>3</v>
      </c>
      <c r="AA138" s="1">
        <f>IF(P138=1,$O$3,IF(P138=2,$O$4,$O$5))</f>
        <v>0</v>
      </c>
    </row>
    <row r="139">
      <c r="A139" s="1" t="s">
        <v>75</v>
      </c>
      <c r="E139" s="27" t="s">
        <v>71</v>
      </c>
    </row>
    <row r="140" ht="26.4">
      <c r="A140" s="1" t="s">
        <v>77</v>
      </c>
      <c r="E140" s="32" t="s">
        <v>182</v>
      </c>
    </row>
    <row r="141">
      <c r="A141" s="1" t="s">
        <v>79</v>
      </c>
      <c r="E141" s="27" t="s">
        <v>86</v>
      </c>
    </row>
    <row r="142">
      <c r="A142" s="1" t="s">
        <v>69</v>
      </c>
      <c r="B142" s="1">
        <v>33</v>
      </c>
      <c r="C142" s="26" t="s">
        <v>185</v>
      </c>
      <c r="D142" t="s">
        <v>71</v>
      </c>
      <c r="E142" s="27" t="s">
        <v>186</v>
      </c>
      <c r="F142" s="28" t="s">
        <v>136</v>
      </c>
      <c r="G142" s="29">
        <v>1</v>
      </c>
      <c r="H142" s="28">
        <v>0</v>
      </c>
      <c r="I142" s="30">
        <f>ROUND(G142*H142,P4)</f>
        <v>0</v>
      </c>
      <c r="L142" s="30">
        <v>0</v>
      </c>
      <c r="M142" s="24">
        <f>ROUND(G142*L142,P4)</f>
        <v>0</v>
      </c>
      <c r="N142" s="25" t="s">
        <v>84</v>
      </c>
      <c r="O142" s="31">
        <f>M142*AA142</f>
        <v>0</v>
      </c>
      <c r="P142" s="1">
        <v>3</v>
      </c>
      <c r="AA142" s="1">
        <f>IF(P142=1,$O$3,IF(P142=2,$O$4,$O$5))</f>
        <v>0</v>
      </c>
    </row>
    <row r="143">
      <c r="A143" s="1" t="s">
        <v>75</v>
      </c>
      <c r="E143" s="27" t="s">
        <v>71</v>
      </c>
    </row>
    <row r="144" ht="26.4">
      <c r="A144" s="1" t="s">
        <v>77</v>
      </c>
      <c r="E144" s="32" t="s">
        <v>187</v>
      </c>
    </row>
    <row r="145">
      <c r="A145" s="1" t="s">
        <v>79</v>
      </c>
      <c r="E145" s="27" t="s">
        <v>86</v>
      </c>
    </row>
    <row r="146">
      <c r="A146" s="1" t="s">
        <v>69</v>
      </c>
      <c r="B146" s="1">
        <v>34</v>
      </c>
      <c r="C146" s="26" t="s">
        <v>188</v>
      </c>
      <c r="D146" t="s">
        <v>71</v>
      </c>
      <c r="E146" s="27" t="s">
        <v>189</v>
      </c>
      <c r="F146" s="28" t="s">
        <v>136</v>
      </c>
      <c r="G146" s="29">
        <v>1</v>
      </c>
      <c r="H146" s="28">
        <v>0</v>
      </c>
      <c r="I146" s="30">
        <f>ROUND(G146*H146,P4)</f>
        <v>0</v>
      </c>
      <c r="L146" s="30">
        <v>0</v>
      </c>
      <c r="M146" s="24">
        <f>ROUND(G146*L146,P4)</f>
        <v>0</v>
      </c>
      <c r="N146" s="25" t="s">
        <v>84</v>
      </c>
      <c r="O146" s="31">
        <f>M146*AA146</f>
        <v>0</v>
      </c>
      <c r="P146" s="1">
        <v>3</v>
      </c>
      <c r="AA146" s="1">
        <f>IF(P146=1,$O$3,IF(P146=2,$O$4,$O$5))</f>
        <v>0</v>
      </c>
    </row>
    <row r="147">
      <c r="A147" s="1" t="s">
        <v>75</v>
      </c>
      <c r="E147" s="27" t="s">
        <v>71</v>
      </c>
    </row>
    <row r="148" ht="26.4">
      <c r="A148" s="1" t="s">
        <v>77</v>
      </c>
      <c r="E148" s="32" t="s">
        <v>190</v>
      </c>
    </row>
    <row r="149">
      <c r="A149" s="1" t="s">
        <v>79</v>
      </c>
      <c r="E149" s="27" t="s">
        <v>86</v>
      </c>
    </row>
    <row r="150">
      <c r="A150" s="1" t="s">
        <v>69</v>
      </c>
      <c r="B150" s="1">
        <v>35</v>
      </c>
      <c r="C150" s="26" t="s">
        <v>191</v>
      </c>
      <c r="D150" t="s">
        <v>71</v>
      </c>
      <c r="E150" s="27" t="s">
        <v>192</v>
      </c>
      <c r="F150" s="28" t="s">
        <v>136</v>
      </c>
      <c r="G150" s="29">
        <v>1</v>
      </c>
      <c r="H150" s="28">
        <v>0</v>
      </c>
      <c r="I150" s="30">
        <f>ROUND(G150*H150,P4)</f>
        <v>0</v>
      </c>
      <c r="L150" s="30">
        <v>0</v>
      </c>
      <c r="M150" s="24">
        <f>ROUND(G150*L150,P4)</f>
        <v>0</v>
      </c>
      <c r="N150" s="25" t="s">
        <v>74</v>
      </c>
      <c r="O150" s="31">
        <f>M150*AA150</f>
        <v>0</v>
      </c>
      <c r="P150" s="1">
        <v>3</v>
      </c>
      <c r="AA150" s="1">
        <f>IF(P150=1,$O$3,IF(P150=2,$O$4,$O$5))</f>
        <v>0</v>
      </c>
    </row>
    <row r="151">
      <c r="A151" s="1" t="s">
        <v>75</v>
      </c>
      <c r="E151" s="27" t="s">
        <v>71</v>
      </c>
    </row>
    <row r="152" ht="26.4">
      <c r="A152" s="1" t="s">
        <v>77</v>
      </c>
      <c r="E152" s="32" t="s">
        <v>193</v>
      </c>
    </row>
    <row r="153">
      <c r="A153" s="1" t="s">
        <v>79</v>
      </c>
      <c r="E153" s="27" t="s">
        <v>86</v>
      </c>
    </row>
    <row r="154">
      <c r="A154" s="1" t="s">
        <v>69</v>
      </c>
      <c r="B154" s="1">
        <v>36</v>
      </c>
      <c r="C154" s="26" t="s">
        <v>194</v>
      </c>
      <c r="D154" t="s">
        <v>71</v>
      </c>
      <c r="E154" s="27" t="s">
        <v>195</v>
      </c>
      <c r="F154" s="28" t="s">
        <v>136</v>
      </c>
      <c r="G154" s="29">
        <v>1</v>
      </c>
      <c r="H154" s="28">
        <v>0</v>
      </c>
      <c r="I154" s="30">
        <f>ROUND(G154*H154,P4)</f>
        <v>0</v>
      </c>
      <c r="L154" s="30">
        <v>0</v>
      </c>
      <c r="M154" s="24">
        <f>ROUND(G154*L154,P4)</f>
        <v>0</v>
      </c>
      <c r="N154" s="25" t="s">
        <v>84</v>
      </c>
      <c r="O154" s="31">
        <f>M154*AA154</f>
        <v>0</v>
      </c>
      <c r="P154" s="1">
        <v>3</v>
      </c>
      <c r="AA154" s="1">
        <f>IF(P154=1,$O$3,IF(P154=2,$O$4,$O$5))</f>
        <v>0</v>
      </c>
    </row>
    <row r="155">
      <c r="A155" s="1" t="s">
        <v>75</v>
      </c>
      <c r="E155" s="27" t="s">
        <v>71</v>
      </c>
    </row>
    <row r="156" ht="26.4">
      <c r="A156" s="1" t="s">
        <v>77</v>
      </c>
      <c r="E156" s="32" t="s">
        <v>196</v>
      </c>
    </row>
    <row r="157">
      <c r="A157" s="1" t="s">
        <v>79</v>
      </c>
      <c r="E157" s="27" t="s">
        <v>197</v>
      </c>
    </row>
    <row r="158">
      <c r="A158" s="1" t="s">
        <v>69</v>
      </c>
      <c r="B158" s="1">
        <v>37</v>
      </c>
      <c r="C158" s="26" t="s">
        <v>198</v>
      </c>
      <c r="D158" t="s">
        <v>71</v>
      </c>
      <c r="E158" s="27" t="s">
        <v>199</v>
      </c>
      <c r="F158" s="28" t="s">
        <v>136</v>
      </c>
      <c r="G158" s="29">
        <v>1</v>
      </c>
      <c r="H158" s="28">
        <v>0</v>
      </c>
      <c r="I158" s="30">
        <f>ROUND(G158*H158,P4)</f>
        <v>0</v>
      </c>
      <c r="L158" s="30">
        <v>0</v>
      </c>
      <c r="M158" s="24">
        <f>ROUND(G158*L158,P4)</f>
        <v>0</v>
      </c>
      <c r="N158" s="25" t="s">
        <v>84</v>
      </c>
      <c r="O158" s="31">
        <f>M158*AA158</f>
        <v>0</v>
      </c>
      <c r="P158" s="1">
        <v>3</v>
      </c>
      <c r="AA158" s="1">
        <f>IF(P158=1,$O$3,IF(P158=2,$O$4,$O$5))</f>
        <v>0</v>
      </c>
    </row>
    <row r="159">
      <c r="A159" s="1" t="s">
        <v>75</v>
      </c>
      <c r="E159" s="27" t="s">
        <v>71</v>
      </c>
    </row>
    <row r="160" ht="26.4">
      <c r="A160" s="1" t="s">
        <v>77</v>
      </c>
      <c r="E160" s="32" t="s">
        <v>196</v>
      </c>
    </row>
    <row r="161">
      <c r="A161" s="1" t="s">
        <v>79</v>
      </c>
      <c r="E161" s="27" t="s">
        <v>197</v>
      </c>
    </row>
    <row r="162">
      <c r="A162" s="1" t="s">
        <v>69</v>
      </c>
      <c r="B162" s="1">
        <v>38</v>
      </c>
      <c r="C162" s="26" t="s">
        <v>200</v>
      </c>
      <c r="D162" t="s">
        <v>71</v>
      </c>
      <c r="E162" s="27" t="s">
        <v>201</v>
      </c>
      <c r="F162" s="28" t="s">
        <v>136</v>
      </c>
      <c r="G162" s="29">
        <v>1</v>
      </c>
      <c r="H162" s="28">
        <v>0</v>
      </c>
      <c r="I162" s="30">
        <f>ROUND(G162*H162,P4)</f>
        <v>0</v>
      </c>
      <c r="L162" s="30">
        <v>0</v>
      </c>
      <c r="M162" s="24">
        <f>ROUND(G162*L162,P4)</f>
        <v>0</v>
      </c>
      <c r="N162" s="25" t="s">
        <v>84</v>
      </c>
      <c r="O162" s="31">
        <f>M162*AA162</f>
        <v>0</v>
      </c>
      <c r="P162" s="1">
        <v>3</v>
      </c>
      <c r="AA162" s="1">
        <f>IF(P162=1,$O$3,IF(P162=2,$O$4,$O$5))</f>
        <v>0</v>
      </c>
    </row>
    <row r="163">
      <c r="A163" s="1" t="s">
        <v>75</v>
      </c>
      <c r="E163" s="27" t="s">
        <v>71</v>
      </c>
    </row>
    <row r="164" ht="26.4">
      <c r="A164" s="1" t="s">
        <v>77</v>
      </c>
      <c r="E164" s="32" t="s">
        <v>202</v>
      </c>
    </row>
    <row r="165">
      <c r="A165" s="1" t="s">
        <v>79</v>
      </c>
      <c r="E165" s="27" t="s">
        <v>86</v>
      </c>
    </row>
    <row r="166">
      <c r="A166" s="1" t="s">
        <v>69</v>
      </c>
      <c r="B166" s="1">
        <v>39</v>
      </c>
      <c r="C166" s="26" t="s">
        <v>203</v>
      </c>
      <c r="D166" t="s">
        <v>71</v>
      </c>
      <c r="E166" s="27" t="s">
        <v>204</v>
      </c>
      <c r="F166" s="28" t="s">
        <v>136</v>
      </c>
      <c r="G166" s="29">
        <v>1</v>
      </c>
      <c r="H166" s="28">
        <v>0</v>
      </c>
      <c r="I166" s="30">
        <f>ROUND(G166*H166,P4)</f>
        <v>0</v>
      </c>
      <c r="L166" s="30">
        <v>0</v>
      </c>
      <c r="M166" s="24">
        <f>ROUND(G166*L166,P4)</f>
        <v>0</v>
      </c>
      <c r="N166" s="25" t="s">
        <v>84</v>
      </c>
      <c r="O166" s="31">
        <f>M166*AA166</f>
        <v>0</v>
      </c>
      <c r="P166" s="1">
        <v>3</v>
      </c>
      <c r="AA166" s="1">
        <f>IF(P166=1,$O$3,IF(P166=2,$O$4,$O$5))</f>
        <v>0</v>
      </c>
    </row>
    <row r="167">
      <c r="A167" s="1" t="s">
        <v>75</v>
      </c>
      <c r="E167" s="27" t="s">
        <v>71</v>
      </c>
    </row>
    <row r="168" ht="26.4">
      <c r="A168" s="1" t="s">
        <v>77</v>
      </c>
      <c r="E168" s="32" t="s">
        <v>202</v>
      </c>
    </row>
    <row r="169">
      <c r="A169" s="1" t="s">
        <v>79</v>
      </c>
      <c r="E169" s="27" t="s">
        <v>86</v>
      </c>
    </row>
    <row r="170">
      <c r="A170" s="1" t="s">
        <v>69</v>
      </c>
      <c r="B170" s="1">
        <v>40</v>
      </c>
      <c r="C170" s="26" t="s">
        <v>205</v>
      </c>
      <c r="D170" t="s">
        <v>71</v>
      </c>
      <c r="E170" s="27" t="s">
        <v>206</v>
      </c>
      <c r="F170" s="28" t="s">
        <v>136</v>
      </c>
      <c r="G170" s="29">
        <v>1</v>
      </c>
      <c r="H170" s="28">
        <v>0</v>
      </c>
      <c r="I170" s="30">
        <f>ROUND(G170*H170,P4)</f>
        <v>0</v>
      </c>
      <c r="L170" s="30">
        <v>0</v>
      </c>
      <c r="M170" s="24">
        <f>ROUND(G170*L170,P4)</f>
        <v>0</v>
      </c>
      <c r="N170" s="25" t="s">
        <v>84</v>
      </c>
      <c r="O170" s="31">
        <f>M170*AA170</f>
        <v>0</v>
      </c>
      <c r="P170" s="1">
        <v>3</v>
      </c>
      <c r="AA170" s="1">
        <f>IF(P170=1,$O$3,IF(P170=2,$O$4,$O$5))</f>
        <v>0</v>
      </c>
    </row>
    <row r="171">
      <c r="A171" s="1" t="s">
        <v>75</v>
      </c>
      <c r="E171" s="27" t="s">
        <v>71</v>
      </c>
    </row>
    <row r="172" ht="26.4">
      <c r="A172" s="1" t="s">
        <v>77</v>
      </c>
      <c r="E172" s="32" t="s">
        <v>207</v>
      </c>
    </row>
    <row r="173">
      <c r="A173" s="1" t="s">
        <v>79</v>
      </c>
      <c r="E173" s="27" t="s">
        <v>86</v>
      </c>
    </row>
    <row r="174">
      <c r="A174" s="1" t="s">
        <v>69</v>
      </c>
      <c r="B174" s="1">
        <v>41</v>
      </c>
      <c r="C174" s="26" t="s">
        <v>208</v>
      </c>
      <c r="D174" t="s">
        <v>71</v>
      </c>
      <c r="E174" s="27" t="s">
        <v>209</v>
      </c>
      <c r="F174" s="28" t="s">
        <v>136</v>
      </c>
      <c r="G174" s="29">
        <v>1</v>
      </c>
      <c r="H174" s="28">
        <v>0</v>
      </c>
      <c r="I174" s="30">
        <f>ROUND(G174*H174,P4)</f>
        <v>0</v>
      </c>
      <c r="L174" s="30">
        <v>0</v>
      </c>
      <c r="M174" s="24">
        <f>ROUND(G174*L174,P4)</f>
        <v>0</v>
      </c>
      <c r="N174" s="25" t="s">
        <v>84</v>
      </c>
      <c r="O174" s="31">
        <f>M174*AA174</f>
        <v>0</v>
      </c>
      <c r="P174" s="1">
        <v>3</v>
      </c>
      <c r="AA174" s="1">
        <f>IF(P174=1,$O$3,IF(P174=2,$O$4,$O$5))</f>
        <v>0</v>
      </c>
    </row>
    <row r="175">
      <c r="A175" s="1" t="s">
        <v>75</v>
      </c>
      <c r="E175" s="27" t="s">
        <v>71</v>
      </c>
    </row>
    <row r="176" ht="26.4">
      <c r="A176" s="1" t="s">
        <v>77</v>
      </c>
      <c r="E176" s="32" t="s">
        <v>210</v>
      </c>
    </row>
    <row r="177">
      <c r="A177" s="1" t="s">
        <v>79</v>
      </c>
      <c r="E177" s="27" t="s">
        <v>86</v>
      </c>
    </row>
    <row r="178">
      <c r="A178" s="1" t="s">
        <v>69</v>
      </c>
      <c r="B178" s="1">
        <v>42</v>
      </c>
      <c r="C178" s="26" t="s">
        <v>211</v>
      </c>
      <c r="D178" t="s">
        <v>71</v>
      </c>
      <c r="E178" s="27" t="s">
        <v>212</v>
      </c>
      <c r="F178" s="28" t="s">
        <v>136</v>
      </c>
      <c r="G178" s="29">
        <v>1</v>
      </c>
      <c r="H178" s="28">
        <v>0</v>
      </c>
      <c r="I178" s="30">
        <f>ROUND(G178*H178,P4)</f>
        <v>0</v>
      </c>
      <c r="L178" s="30">
        <v>0</v>
      </c>
      <c r="M178" s="24">
        <f>ROUND(G178*L178,P4)</f>
        <v>0</v>
      </c>
      <c r="N178" s="25" t="s">
        <v>84</v>
      </c>
      <c r="O178" s="31">
        <f>M178*AA178</f>
        <v>0</v>
      </c>
      <c r="P178" s="1">
        <v>3</v>
      </c>
      <c r="AA178" s="1">
        <f>IF(P178=1,$O$3,IF(P178=2,$O$4,$O$5))</f>
        <v>0</v>
      </c>
    </row>
    <row r="179">
      <c r="A179" s="1" t="s">
        <v>75</v>
      </c>
      <c r="E179" s="27" t="s">
        <v>71</v>
      </c>
    </row>
    <row r="180" ht="26.4">
      <c r="A180" s="1" t="s">
        <v>77</v>
      </c>
      <c r="E180" s="32" t="s">
        <v>213</v>
      </c>
    </row>
    <row r="181">
      <c r="A181" s="1" t="s">
        <v>79</v>
      </c>
      <c r="E181" s="27" t="s">
        <v>86</v>
      </c>
    </row>
    <row r="182">
      <c r="A182" s="1" t="s">
        <v>69</v>
      </c>
      <c r="B182" s="1">
        <v>43</v>
      </c>
      <c r="C182" s="26" t="s">
        <v>214</v>
      </c>
      <c r="D182" t="s">
        <v>71</v>
      </c>
      <c r="E182" s="27" t="s">
        <v>215</v>
      </c>
      <c r="F182" s="28" t="s">
        <v>136</v>
      </c>
      <c r="G182" s="29">
        <v>1</v>
      </c>
      <c r="H182" s="28">
        <v>0</v>
      </c>
      <c r="I182" s="30">
        <f>ROUND(G182*H182,P4)</f>
        <v>0</v>
      </c>
      <c r="L182" s="30">
        <v>0</v>
      </c>
      <c r="M182" s="24">
        <f>ROUND(G182*L182,P4)</f>
        <v>0</v>
      </c>
      <c r="N182" s="25" t="s">
        <v>84</v>
      </c>
      <c r="O182" s="31">
        <f>M182*AA182</f>
        <v>0</v>
      </c>
      <c r="P182" s="1">
        <v>3</v>
      </c>
      <c r="AA182" s="1">
        <f>IF(P182=1,$O$3,IF(P182=2,$O$4,$O$5))</f>
        <v>0</v>
      </c>
    </row>
    <row r="183">
      <c r="A183" s="1" t="s">
        <v>75</v>
      </c>
      <c r="E183" s="27" t="s">
        <v>71</v>
      </c>
    </row>
    <row r="184" ht="26.4">
      <c r="A184" s="1" t="s">
        <v>77</v>
      </c>
      <c r="E184" s="32" t="s">
        <v>213</v>
      </c>
    </row>
    <row r="185">
      <c r="A185" s="1" t="s">
        <v>79</v>
      </c>
      <c r="E185" s="27" t="s">
        <v>86</v>
      </c>
    </row>
    <row r="186">
      <c r="A186" s="1" t="s">
        <v>69</v>
      </c>
      <c r="B186" s="1">
        <v>44</v>
      </c>
      <c r="C186" s="26" t="s">
        <v>216</v>
      </c>
      <c r="D186" t="s">
        <v>71</v>
      </c>
      <c r="E186" s="27" t="s">
        <v>217</v>
      </c>
      <c r="F186" s="28" t="s">
        <v>136</v>
      </c>
      <c r="G186" s="29">
        <v>1</v>
      </c>
      <c r="H186" s="28">
        <v>0</v>
      </c>
      <c r="I186" s="30">
        <f>ROUND(G186*H186,P4)</f>
        <v>0</v>
      </c>
      <c r="L186" s="30">
        <v>0</v>
      </c>
      <c r="M186" s="24">
        <f>ROUND(G186*L186,P4)</f>
        <v>0</v>
      </c>
      <c r="N186" s="25" t="s">
        <v>84</v>
      </c>
      <c r="O186" s="31">
        <f>M186*AA186</f>
        <v>0</v>
      </c>
      <c r="P186" s="1">
        <v>3</v>
      </c>
      <c r="AA186" s="1">
        <f>IF(P186=1,$O$3,IF(P186=2,$O$4,$O$5))</f>
        <v>0</v>
      </c>
    </row>
    <row r="187">
      <c r="A187" s="1" t="s">
        <v>75</v>
      </c>
      <c r="E187" s="27" t="s">
        <v>71</v>
      </c>
    </row>
    <row r="188" ht="26.4">
      <c r="A188" s="1" t="s">
        <v>77</v>
      </c>
      <c r="E188" s="32" t="s">
        <v>218</v>
      </c>
    </row>
    <row r="189">
      <c r="A189" s="1" t="s">
        <v>79</v>
      </c>
      <c r="E189" s="27" t="s">
        <v>86</v>
      </c>
    </row>
    <row r="190">
      <c r="A190" s="1" t="s">
        <v>69</v>
      </c>
      <c r="B190" s="1">
        <v>45</v>
      </c>
      <c r="C190" s="26" t="s">
        <v>219</v>
      </c>
      <c r="D190" t="s">
        <v>71</v>
      </c>
      <c r="E190" s="27" t="s">
        <v>220</v>
      </c>
      <c r="F190" s="28" t="s">
        <v>136</v>
      </c>
      <c r="G190" s="29">
        <v>1</v>
      </c>
      <c r="H190" s="28">
        <v>0</v>
      </c>
      <c r="I190" s="30">
        <f>ROUND(G190*H190,P4)</f>
        <v>0</v>
      </c>
      <c r="L190" s="30">
        <v>0</v>
      </c>
      <c r="M190" s="24">
        <f>ROUND(G190*L190,P4)</f>
        <v>0</v>
      </c>
      <c r="N190" s="25" t="s">
        <v>84</v>
      </c>
      <c r="O190" s="31">
        <f>M190*AA190</f>
        <v>0</v>
      </c>
      <c r="P190" s="1">
        <v>3</v>
      </c>
      <c r="AA190" s="1">
        <f>IF(P190=1,$O$3,IF(P190=2,$O$4,$O$5))</f>
        <v>0</v>
      </c>
    </row>
    <row r="191">
      <c r="A191" s="1" t="s">
        <v>75</v>
      </c>
      <c r="E191" s="27" t="s">
        <v>71</v>
      </c>
    </row>
    <row r="192" ht="26.4">
      <c r="A192" s="1" t="s">
        <v>77</v>
      </c>
      <c r="E192" s="32" t="s">
        <v>218</v>
      </c>
    </row>
    <row r="193">
      <c r="A193" s="1" t="s">
        <v>79</v>
      </c>
      <c r="E193" s="27" t="s">
        <v>86</v>
      </c>
    </row>
    <row r="194" ht="26.4">
      <c r="A194" s="1" t="s">
        <v>69</v>
      </c>
      <c r="B194" s="1">
        <v>46</v>
      </c>
      <c r="C194" s="26" t="s">
        <v>221</v>
      </c>
      <c r="D194" t="s">
        <v>71</v>
      </c>
      <c r="E194" s="27" t="s">
        <v>222</v>
      </c>
      <c r="F194" s="28" t="s">
        <v>136</v>
      </c>
      <c r="G194" s="29">
        <v>1</v>
      </c>
      <c r="H194" s="28">
        <v>0</v>
      </c>
      <c r="I194" s="30">
        <f>ROUND(G194*H194,P4)</f>
        <v>0</v>
      </c>
      <c r="L194" s="30">
        <v>0</v>
      </c>
      <c r="M194" s="24">
        <f>ROUND(G194*L194,P4)</f>
        <v>0</v>
      </c>
      <c r="N194" s="25" t="s">
        <v>84</v>
      </c>
      <c r="O194" s="31">
        <f>M194*AA194</f>
        <v>0</v>
      </c>
      <c r="P194" s="1">
        <v>3</v>
      </c>
      <c r="AA194" s="1">
        <f>IF(P194=1,$O$3,IF(P194=2,$O$4,$O$5))</f>
        <v>0</v>
      </c>
    </row>
    <row r="195">
      <c r="A195" s="1" t="s">
        <v>75</v>
      </c>
      <c r="E195" s="27" t="s">
        <v>71</v>
      </c>
    </row>
    <row r="196" ht="26.4">
      <c r="A196" s="1" t="s">
        <v>77</v>
      </c>
      <c r="E196" s="32" t="s">
        <v>223</v>
      </c>
    </row>
    <row r="197">
      <c r="A197" s="1" t="s">
        <v>79</v>
      </c>
      <c r="E197" s="27" t="s">
        <v>86</v>
      </c>
    </row>
    <row r="198" ht="26.4">
      <c r="A198" s="1" t="s">
        <v>69</v>
      </c>
      <c r="B198" s="1">
        <v>47</v>
      </c>
      <c r="C198" s="26" t="s">
        <v>224</v>
      </c>
      <c r="D198" t="s">
        <v>71</v>
      </c>
      <c r="E198" s="27" t="s">
        <v>225</v>
      </c>
      <c r="F198" s="28" t="s">
        <v>136</v>
      </c>
      <c r="G198" s="29">
        <v>1</v>
      </c>
      <c r="H198" s="28">
        <v>0</v>
      </c>
      <c r="I198" s="30">
        <f>ROUND(G198*H198,P4)</f>
        <v>0</v>
      </c>
      <c r="L198" s="30">
        <v>0</v>
      </c>
      <c r="M198" s="24">
        <f>ROUND(G198*L198,P4)</f>
        <v>0</v>
      </c>
      <c r="N198" s="25" t="s">
        <v>84</v>
      </c>
      <c r="O198" s="31">
        <f>M198*AA198</f>
        <v>0</v>
      </c>
      <c r="P198" s="1">
        <v>3</v>
      </c>
      <c r="AA198" s="1">
        <f>IF(P198=1,$O$3,IF(P198=2,$O$4,$O$5))</f>
        <v>0</v>
      </c>
    </row>
    <row r="199">
      <c r="A199" s="1" t="s">
        <v>75</v>
      </c>
      <c r="E199" s="27" t="s">
        <v>226</v>
      </c>
    </row>
    <row r="200" ht="26.4">
      <c r="A200" s="1" t="s">
        <v>77</v>
      </c>
      <c r="E200" s="32" t="s">
        <v>223</v>
      </c>
    </row>
    <row r="201">
      <c r="A201" s="1" t="s">
        <v>79</v>
      </c>
      <c r="E201" s="27" t="s">
        <v>86</v>
      </c>
    </row>
    <row r="202" ht="26.4">
      <c r="A202" s="1" t="s">
        <v>69</v>
      </c>
      <c r="B202" s="1">
        <v>48</v>
      </c>
      <c r="C202" s="26" t="s">
        <v>227</v>
      </c>
      <c r="D202" t="s">
        <v>71</v>
      </c>
      <c r="E202" s="27" t="s">
        <v>228</v>
      </c>
      <c r="F202" s="28" t="s">
        <v>136</v>
      </c>
      <c r="G202" s="29">
        <v>0.20000000000000001</v>
      </c>
      <c r="H202" s="28">
        <v>0</v>
      </c>
      <c r="I202" s="30">
        <f>ROUND(G202*H202,P4)</f>
        <v>0</v>
      </c>
      <c r="L202" s="30">
        <v>0</v>
      </c>
      <c r="M202" s="24">
        <f>ROUND(G202*L202,P4)</f>
        <v>0</v>
      </c>
      <c r="N202" s="25" t="s">
        <v>84</v>
      </c>
      <c r="O202" s="31">
        <f>M202*AA202</f>
        <v>0</v>
      </c>
      <c r="P202" s="1">
        <v>3</v>
      </c>
      <c r="AA202" s="1">
        <f>IF(P202=1,$O$3,IF(P202=2,$O$4,$O$5))</f>
        <v>0</v>
      </c>
    </row>
    <row r="203">
      <c r="A203" s="1" t="s">
        <v>75</v>
      </c>
      <c r="E203" s="27" t="s">
        <v>71</v>
      </c>
    </row>
    <row r="204" ht="26.4">
      <c r="A204" s="1" t="s">
        <v>77</v>
      </c>
      <c r="E204" s="32" t="s">
        <v>229</v>
      </c>
    </row>
    <row r="205">
      <c r="A205" s="1" t="s">
        <v>79</v>
      </c>
      <c r="E205" s="27" t="s">
        <v>86</v>
      </c>
    </row>
    <row r="206" ht="26.4">
      <c r="A206" s="1" t="s">
        <v>69</v>
      </c>
      <c r="B206" s="1">
        <v>49</v>
      </c>
      <c r="C206" s="26" t="s">
        <v>230</v>
      </c>
      <c r="D206" t="s">
        <v>71</v>
      </c>
      <c r="E206" s="27" t="s">
        <v>231</v>
      </c>
      <c r="F206" s="28" t="s">
        <v>136</v>
      </c>
      <c r="G206" s="29">
        <v>1</v>
      </c>
      <c r="H206" s="28">
        <v>0</v>
      </c>
      <c r="I206" s="30">
        <f>ROUND(G206*H206,P4)</f>
        <v>0</v>
      </c>
      <c r="L206" s="30">
        <v>0</v>
      </c>
      <c r="M206" s="24">
        <f>ROUND(G206*L206,P4)</f>
        <v>0</v>
      </c>
      <c r="N206" s="25" t="s">
        <v>84</v>
      </c>
      <c r="O206" s="31">
        <f>M206*AA206</f>
        <v>0</v>
      </c>
      <c r="P206" s="1">
        <v>3</v>
      </c>
      <c r="AA206" s="1">
        <f>IF(P206=1,$O$3,IF(P206=2,$O$4,$O$5))</f>
        <v>0</v>
      </c>
    </row>
    <row r="207">
      <c r="A207" s="1" t="s">
        <v>75</v>
      </c>
      <c r="E207" s="27" t="s">
        <v>232</v>
      </c>
    </row>
    <row r="208" ht="26.4">
      <c r="A208" s="1" t="s">
        <v>77</v>
      </c>
      <c r="E208" s="32" t="s">
        <v>233</v>
      </c>
    </row>
    <row r="209">
      <c r="A209" s="1" t="s">
        <v>79</v>
      </c>
      <c r="E209" s="27" t="s">
        <v>86</v>
      </c>
    </row>
    <row r="210">
      <c r="A210" s="1" t="s">
        <v>69</v>
      </c>
      <c r="B210" s="1">
        <v>50</v>
      </c>
      <c r="C210" s="26" t="s">
        <v>234</v>
      </c>
      <c r="D210" t="s">
        <v>71</v>
      </c>
      <c r="E210" s="27" t="s">
        <v>235</v>
      </c>
      <c r="F210" s="28" t="s">
        <v>136</v>
      </c>
      <c r="G210" s="29">
        <v>1</v>
      </c>
      <c r="H210" s="28">
        <v>0</v>
      </c>
      <c r="I210" s="30">
        <f>ROUND(G210*H210,P4)</f>
        <v>0</v>
      </c>
      <c r="L210" s="30">
        <v>0</v>
      </c>
      <c r="M210" s="24">
        <f>ROUND(G210*L210,P4)</f>
        <v>0</v>
      </c>
      <c r="N210" s="25" t="s">
        <v>84</v>
      </c>
      <c r="O210" s="31">
        <f>M210*AA210</f>
        <v>0</v>
      </c>
      <c r="P210" s="1">
        <v>3</v>
      </c>
      <c r="AA210" s="1">
        <f>IF(P210=1,$O$3,IF(P210=2,$O$4,$O$5))</f>
        <v>0</v>
      </c>
    </row>
    <row r="211">
      <c r="A211" s="1" t="s">
        <v>75</v>
      </c>
      <c r="E211" s="27" t="s">
        <v>71</v>
      </c>
    </row>
    <row r="212" ht="26.4">
      <c r="A212" s="1" t="s">
        <v>77</v>
      </c>
      <c r="E212" s="32" t="s">
        <v>236</v>
      </c>
    </row>
    <row r="213">
      <c r="A213" s="1" t="s">
        <v>79</v>
      </c>
      <c r="E213" s="27" t="s">
        <v>86</v>
      </c>
    </row>
    <row r="214" ht="26.4">
      <c r="A214" s="1" t="s">
        <v>69</v>
      </c>
      <c r="B214" s="1">
        <v>51</v>
      </c>
      <c r="C214" s="26" t="s">
        <v>237</v>
      </c>
      <c r="D214" t="s">
        <v>71</v>
      </c>
      <c r="E214" s="27" t="s">
        <v>238</v>
      </c>
      <c r="F214" s="28" t="s">
        <v>136</v>
      </c>
      <c r="G214" s="29">
        <v>1</v>
      </c>
      <c r="H214" s="28">
        <v>0</v>
      </c>
      <c r="I214" s="30">
        <f>ROUND(G214*H214,P4)</f>
        <v>0</v>
      </c>
      <c r="L214" s="30">
        <v>0</v>
      </c>
      <c r="M214" s="24">
        <f>ROUND(G214*L214,P4)</f>
        <v>0</v>
      </c>
      <c r="N214" s="25" t="s">
        <v>84</v>
      </c>
      <c r="O214" s="31">
        <f>M214*AA214</f>
        <v>0</v>
      </c>
      <c r="P214" s="1">
        <v>3</v>
      </c>
      <c r="AA214" s="1">
        <f>IF(P214=1,$O$3,IF(P214=2,$O$4,$O$5))</f>
        <v>0</v>
      </c>
    </row>
    <row r="215">
      <c r="A215" s="1" t="s">
        <v>75</v>
      </c>
      <c r="E215" s="27" t="s">
        <v>71</v>
      </c>
    </row>
    <row r="216" ht="26.4">
      <c r="A216" s="1" t="s">
        <v>77</v>
      </c>
      <c r="E216" s="32" t="s">
        <v>239</v>
      </c>
    </row>
    <row r="217">
      <c r="A217" s="1" t="s">
        <v>79</v>
      </c>
      <c r="E217" s="27" t="s">
        <v>86</v>
      </c>
    </row>
    <row r="218" ht="39.6">
      <c r="A218" s="1" t="s">
        <v>69</v>
      </c>
      <c r="B218" s="1">
        <v>52</v>
      </c>
      <c r="C218" s="26" t="s">
        <v>240</v>
      </c>
      <c r="D218" t="s">
        <v>71</v>
      </c>
      <c r="E218" s="27" t="s">
        <v>241</v>
      </c>
      <c r="F218" s="28" t="s">
        <v>136</v>
      </c>
      <c r="G218" s="29">
        <v>20</v>
      </c>
      <c r="H218" s="28">
        <v>0</v>
      </c>
      <c r="I218" s="30">
        <f>ROUND(G218*H218,P4)</f>
        <v>0</v>
      </c>
      <c r="L218" s="30">
        <v>0</v>
      </c>
      <c r="M218" s="24">
        <f>ROUND(G218*L218,P4)</f>
        <v>0</v>
      </c>
      <c r="N218" s="25" t="s">
        <v>84</v>
      </c>
      <c r="O218" s="31">
        <f>M218*AA218</f>
        <v>0</v>
      </c>
      <c r="P218" s="1">
        <v>3</v>
      </c>
      <c r="AA218" s="1">
        <f>IF(P218=1,$O$3,IF(P218=2,$O$4,$O$5))</f>
        <v>0</v>
      </c>
    </row>
    <row r="219">
      <c r="A219" s="1" t="s">
        <v>75</v>
      </c>
      <c r="E219" s="27" t="s">
        <v>71</v>
      </c>
    </row>
    <row r="220" ht="26.4">
      <c r="A220" s="1" t="s">
        <v>77</v>
      </c>
      <c r="E220" s="32" t="s">
        <v>242</v>
      </c>
    </row>
    <row r="221">
      <c r="A221" s="1" t="s">
        <v>79</v>
      </c>
      <c r="E221" s="27" t="s">
        <v>86</v>
      </c>
    </row>
    <row r="222">
      <c r="A222" s="1" t="s">
        <v>69</v>
      </c>
      <c r="B222" s="1">
        <v>53</v>
      </c>
      <c r="C222" s="26" t="s">
        <v>243</v>
      </c>
      <c r="D222" t="s">
        <v>71</v>
      </c>
      <c r="E222" s="27" t="s">
        <v>244</v>
      </c>
      <c r="F222" s="28" t="s">
        <v>136</v>
      </c>
      <c r="G222" s="29">
        <v>1</v>
      </c>
      <c r="H222" s="28">
        <v>0</v>
      </c>
      <c r="I222" s="30">
        <f>ROUND(G222*H222,P4)</f>
        <v>0</v>
      </c>
      <c r="L222" s="30">
        <v>0</v>
      </c>
      <c r="M222" s="24">
        <f>ROUND(G222*L222,P4)</f>
        <v>0</v>
      </c>
      <c r="N222" s="25" t="s">
        <v>84</v>
      </c>
      <c r="O222" s="31">
        <f>M222*AA222</f>
        <v>0</v>
      </c>
      <c r="P222" s="1">
        <v>3</v>
      </c>
      <c r="AA222" s="1">
        <f>IF(P222=1,$O$3,IF(P222=2,$O$4,$O$5))</f>
        <v>0</v>
      </c>
    </row>
    <row r="223">
      <c r="A223" s="1" t="s">
        <v>75</v>
      </c>
      <c r="E223" s="27" t="s">
        <v>71</v>
      </c>
    </row>
    <row r="224" ht="26.4">
      <c r="A224" s="1" t="s">
        <v>77</v>
      </c>
      <c r="E224" s="32" t="s">
        <v>245</v>
      </c>
    </row>
    <row r="225">
      <c r="A225" s="1" t="s">
        <v>79</v>
      </c>
      <c r="E225" s="27" t="s">
        <v>86</v>
      </c>
    </row>
    <row r="226">
      <c r="A226" s="1" t="s">
        <v>69</v>
      </c>
      <c r="B226" s="1">
        <v>54</v>
      </c>
      <c r="C226" s="26" t="s">
        <v>246</v>
      </c>
      <c r="D226" t="s">
        <v>71</v>
      </c>
      <c r="E226" s="27" t="s">
        <v>247</v>
      </c>
      <c r="F226" s="28" t="s">
        <v>136</v>
      </c>
      <c r="G226" s="29">
        <v>2</v>
      </c>
      <c r="H226" s="28">
        <v>0</v>
      </c>
      <c r="I226" s="30">
        <f>ROUND(G226*H226,P4)</f>
        <v>0</v>
      </c>
      <c r="L226" s="30">
        <v>0</v>
      </c>
      <c r="M226" s="24">
        <f>ROUND(G226*L226,P4)</f>
        <v>0</v>
      </c>
      <c r="N226" s="25" t="s">
        <v>84</v>
      </c>
      <c r="O226" s="31">
        <f>M226*AA226</f>
        <v>0</v>
      </c>
      <c r="P226" s="1">
        <v>3</v>
      </c>
      <c r="AA226" s="1">
        <f>IF(P226=1,$O$3,IF(P226=2,$O$4,$O$5))</f>
        <v>0</v>
      </c>
    </row>
    <row r="227">
      <c r="A227" s="1" t="s">
        <v>75</v>
      </c>
      <c r="E227" s="27" t="s">
        <v>71</v>
      </c>
    </row>
    <row r="228" ht="26.4">
      <c r="A228" s="1" t="s">
        <v>77</v>
      </c>
      <c r="E228" s="32" t="s">
        <v>248</v>
      </c>
    </row>
    <row r="229">
      <c r="A229" s="1" t="s">
        <v>79</v>
      </c>
      <c r="E229" s="27" t="s">
        <v>86</v>
      </c>
    </row>
    <row r="230">
      <c r="A230" s="1" t="s">
        <v>69</v>
      </c>
      <c r="B230" s="1">
        <v>55</v>
      </c>
      <c r="C230" s="26" t="s">
        <v>249</v>
      </c>
      <c r="D230" t="s">
        <v>71</v>
      </c>
      <c r="E230" s="27" t="s">
        <v>250</v>
      </c>
      <c r="F230" s="28" t="s">
        <v>136</v>
      </c>
      <c r="G230" s="29">
        <v>2</v>
      </c>
      <c r="H230" s="28">
        <v>0</v>
      </c>
      <c r="I230" s="30">
        <f>ROUND(G230*H230,P4)</f>
        <v>0</v>
      </c>
      <c r="L230" s="30">
        <v>0</v>
      </c>
      <c r="M230" s="24">
        <f>ROUND(G230*L230,P4)</f>
        <v>0</v>
      </c>
      <c r="N230" s="25" t="s">
        <v>84</v>
      </c>
      <c r="O230" s="31">
        <f>M230*AA230</f>
        <v>0</v>
      </c>
      <c r="P230" s="1">
        <v>3</v>
      </c>
      <c r="AA230" s="1">
        <f>IF(P230=1,$O$3,IF(P230=2,$O$4,$O$5))</f>
        <v>0</v>
      </c>
    </row>
    <row r="231">
      <c r="A231" s="1" t="s">
        <v>75</v>
      </c>
      <c r="E231" s="27" t="s">
        <v>71</v>
      </c>
    </row>
    <row r="232" ht="26.4">
      <c r="A232" s="1" t="s">
        <v>77</v>
      </c>
      <c r="E232" s="32" t="s">
        <v>248</v>
      </c>
    </row>
    <row r="233">
      <c r="A233" s="1" t="s">
        <v>79</v>
      </c>
      <c r="E233" s="27" t="s">
        <v>86</v>
      </c>
    </row>
    <row r="234">
      <c r="A234" s="1" t="s">
        <v>69</v>
      </c>
      <c r="B234" s="1">
        <v>56</v>
      </c>
      <c r="C234" s="26" t="s">
        <v>251</v>
      </c>
      <c r="D234" t="s">
        <v>71</v>
      </c>
      <c r="E234" s="27" t="s">
        <v>252</v>
      </c>
      <c r="F234" s="28" t="s">
        <v>108</v>
      </c>
      <c r="G234" s="29">
        <v>30</v>
      </c>
      <c r="H234" s="28">
        <v>0</v>
      </c>
      <c r="I234" s="30">
        <f>ROUND(G234*H234,P4)</f>
        <v>0</v>
      </c>
      <c r="L234" s="30">
        <v>0</v>
      </c>
      <c r="M234" s="24">
        <f>ROUND(G234*L234,P4)</f>
        <v>0</v>
      </c>
      <c r="N234" s="25" t="s">
        <v>84</v>
      </c>
      <c r="O234" s="31">
        <f>M234*AA234</f>
        <v>0</v>
      </c>
      <c r="P234" s="1">
        <v>3</v>
      </c>
      <c r="AA234" s="1">
        <f>IF(P234=1,$O$3,IF(P234=2,$O$4,$O$5))</f>
        <v>0</v>
      </c>
    </row>
    <row r="235">
      <c r="A235" s="1" t="s">
        <v>75</v>
      </c>
      <c r="E235" s="27" t="s">
        <v>71</v>
      </c>
    </row>
    <row r="236" ht="26.4">
      <c r="A236" s="1" t="s">
        <v>77</v>
      </c>
      <c r="E236" s="32" t="s">
        <v>253</v>
      </c>
    </row>
    <row r="237">
      <c r="A237" s="1" t="s">
        <v>79</v>
      </c>
      <c r="E237" s="27" t="s">
        <v>86</v>
      </c>
    </row>
    <row r="238">
      <c r="A238" s="1" t="s">
        <v>69</v>
      </c>
      <c r="B238" s="1">
        <v>57</v>
      </c>
      <c r="C238" s="26" t="s">
        <v>254</v>
      </c>
      <c r="D238" t="s">
        <v>71</v>
      </c>
      <c r="E238" s="27" t="s">
        <v>255</v>
      </c>
      <c r="F238" s="28" t="s">
        <v>108</v>
      </c>
      <c r="G238" s="29">
        <v>30</v>
      </c>
      <c r="H238" s="28">
        <v>0</v>
      </c>
      <c r="I238" s="30">
        <f>ROUND(G238*H238,P4)</f>
        <v>0</v>
      </c>
      <c r="L238" s="30">
        <v>0</v>
      </c>
      <c r="M238" s="24">
        <f>ROUND(G238*L238,P4)</f>
        <v>0</v>
      </c>
      <c r="N238" s="25" t="s">
        <v>84</v>
      </c>
      <c r="O238" s="31">
        <f>M238*AA238</f>
        <v>0</v>
      </c>
      <c r="P238" s="1">
        <v>3</v>
      </c>
      <c r="AA238" s="1">
        <f>IF(P238=1,$O$3,IF(P238=2,$O$4,$O$5))</f>
        <v>0</v>
      </c>
    </row>
    <row r="239">
      <c r="A239" s="1" t="s">
        <v>75</v>
      </c>
      <c r="E239" s="27" t="s">
        <v>71</v>
      </c>
    </row>
    <row r="240" ht="26.4">
      <c r="A240" s="1" t="s">
        <v>77</v>
      </c>
      <c r="E240" s="32" t="s">
        <v>253</v>
      </c>
    </row>
    <row r="241">
      <c r="A241" s="1" t="s">
        <v>79</v>
      </c>
      <c r="E241" s="27" t="s">
        <v>86</v>
      </c>
    </row>
    <row r="242">
      <c r="A242" s="1" t="s">
        <v>69</v>
      </c>
      <c r="B242" s="1">
        <v>58</v>
      </c>
      <c r="C242" s="26" t="s">
        <v>256</v>
      </c>
      <c r="D242" t="s">
        <v>71</v>
      </c>
      <c r="E242" s="27" t="s">
        <v>257</v>
      </c>
      <c r="F242" s="28" t="s">
        <v>136</v>
      </c>
      <c r="G242" s="29">
        <v>4</v>
      </c>
      <c r="H242" s="28">
        <v>0</v>
      </c>
      <c r="I242" s="30">
        <f>ROUND(G242*H242,P4)</f>
        <v>0</v>
      </c>
      <c r="L242" s="30">
        <v>0</v>
      </c>
      <c r="M242" s="24">
        <f>ROUND(G242*L242,P4)</f>
        <v>0</v>
      </c>
      <c r="N242" s="25" t="s">
        <v>84</v>
      </c>
      <c r="O242" s="31">
        <f>M242*AA242</f>
        <v>0</v>
      </c>
      <c r="P242" s="1">
        <v>3</v>
      </c>
      <c r="AA242" s="1">
        <f>IF(P242=1,$O$3,IF(P242=2,$O$4,$O$5))</f>
        <v>0</v>
      </c>
    </row>
    <row r="243">
      <c r="A243" s="1" t="s">
        <v>75</v>
      </c>
      <c r="E243" s="27" t="s">
        <v>71</v>
      </c>
    </row>
    <row r="244" ht="26.4">
      <c r="A244" s="1" t="s">
        <v>77</v>
      </c>
      <c r="E244" s="32" t="s">
        <v>258</v>
      </c>
    </row>
    <row r="245">
      <c r="A245" s="1" t="s">
        <v>79</v>
      </c>
      <c r="E245" s="27" t="s">
        <v>86</v>
      </c>
    </row>
    <row r="246">
      <c r="A246" s="1" t="s">
        <v>69</v>
      </c>
      <c r="B246" s="1">
        <v>59</v>
      </c>
      <c r="C246" s="26" t="s">
        <v>259</v>
      </c>
      <c r="D246" t="s">
        <v>71</v>
      </c>
      <c r="E246" s="27" t="s">
        <v>260</v>
      </c>
      <c r="F246" s="28" t="s">
        <v>136</v>
      </c>
      <c r="G246" s="29">
        <v>4</v>
      </c>
      <c r="H246" s="28">
        <v>0</v>
      </c>
      <c r="I246" s="30">
        <f>ROUND(G246*H246,P4)</f>
        <v>0</v>
      </c>
      <c r="L246" s="30">
        <v>0</v>
      </c>
      <c r="M246" s="24">
        <f>ROUND(G246*L246,P4)</f>
        <v>0</v>
      </c>
      <c r="N246" s="25" t="s">
        <v>84</v>
      </c>
      <c r="O246" s="31">
        <f>M246*AA246</f>
        <v>0</v>
      </c>
      <c r="P246" s="1">
        <v>3</v>
      </c>
      <c r="AA246" s="1">
        <f>IF(P246=1,$O$3,IF(P246=2,$O$4,$O$5))</f>
        <v>0</v>
      </c>
    </row>
    <row r="247">
      <c r="A247" s="1" t="s">
        <v>75</v>
      </c>
      <c r="E247" s="27" t="s">
        <v>71</v>
      </c>
    </row>
    <row r="248" ht="26.4">
      <c r="A248" s="1" t="s">
        <v>77</v>
      </c>
      <c r="E248" s="32" t="s">
        <v>261</v>
      </c>
    </row>
    <row r="249">
      <c r="A249" s="1" t="s">
        <v>79</v>
      </c>
      <c r="E249" s="27" t="s">
        <v>86</v>
      </c>
    </row>
    <row r="250">
      <c r="A250" s="1" t="s">
        <v>69</v>
      </c>
      <c r="B250" s="1">
        <v>60</v>
      </c>
      <c r="C250" s="26" t="s">
        <v>262</v>
      </c>
      <c r="D250" t="s">
        <v>71</v>
      </c>
      <c r="E250" s="27" t="s">
        <v>263</v>
      </c>
      <c r="F250" s="28" t="s">
        <v>136</v>
      </c>
      <c r="G250" s="29">
        <v>4</v>
      </c>
      <c r="H250" s="28">
        <v>0</v>
      </c>
      <c r="I250" s="30">
        <f>ROUND(G250*H250,P4)</f>
        <v>0</v>
      </c>
      <c r="L250" s="30">
        <v>0</v>
      </c>
      <c r="M250" s="24">
        <f>ROUND(G250*L250,P4)</f>
        <v>0</v>
      </c>
      <c r="N250" s="25" t="s">
        <v>84</v>
      </c>
      <c r="O250" s="31">
        <f>M250*AA250</f>
        <v>0</v>
      </c>
      <c r="P250" s="1">
        <v>3</v>
      </c>
      <c r="AA250" s="1">
        <f>IF(P250=1,$O$3,IF(P250=2,$O$4,$O$5))</f>
        <v>0</v>
      </c>
    </row>
    <row r="251">
      <c r="A251" s="1" t="s">
        <v>75</v>
      </c>
      <c r="E251" s="27" t="s">
        <v>71</v>
      </c>
    </row>
    <row r="252" ht="26.4">
      <c r="A252" s="1" t="s">
        <v>77</v>
      </c>
      <c r="E252" s="32" t="s">
        <v>261</v>
      </c>
    </row>
    <row r="253">
      <c r="A253" s="1" t="s">
        <v>79</v>
      </c>
      <c r="E253" s="27" t="s">
        <v>86</v>
      </c>
    </row>
    <row r="254">
      <c r="A254" s="1" t="s">
        <v>69</v>
      </c>
      <c r="B254" s="1">
        <v>61</v>
      </c>
      <c r="C254" s="26" t="s">
        <v>264</v>
      </c>
      <c r="D254" t="s">
        <v>71</v>
      </c>
      <c r="E254" s="27" t="s">
        <v>265</v>
      </c>
      <c r="F254" s="28" t="s">
        <v>108</v>
      </c>
      <c r="G254" s="29">
        <v>15</v>
      </c>
      <c r="H254" s="28">
        <v>0</v>
      </c>
      <c r="I254" s="30">
        <f>ROUND(G254*H254,P4)</f>
        <v>0</v>
      </c>
      <c r="L254" s="30">
        <v>0</v>
      </c>
      <c r="M254" s="24">
        <f>ROUND(G254*L254,P4)</f>
        <v>0</v>
      </c>
      <c r="N254" s="25" t="s">
        <v>84</v>
      </c>
      <c r="O254" s="31">
        <f>M254*AA254</f>
        <v>0</v>
      </c>
      <c r="P254" s="1">
        <v>3</v>
      </c>
      <c r="AA254" s="1">
        <f>IF(P254=1,$O$3,IF(P254=2,$O$4,$O$5))</f>
        <v>0</v>
      </c>
    </row>
    <row r="255">
      <c r="A255" s="1" t="s">
        <v>75</v>
      </c>
      <c r="E255" s="27" t="s">
        <v>71</v>
      </c>
    </row>
    <row r="256" ht="26.4">
      <c r="A256" s="1" t="s">
        <v>77</v>
      </c>
      <c r="E256" s="32" t="s">
        <v>266</v>
      </c>
    </row>
    <row r="257">
      <c r="A257" s="1" t="s">
        <v>79</v>
      </c>
      <c r="E257" s="27" t="s">
        <v>86</v>
      </c>
    </row>
    <row r="258">
      <c r="A258" s="1" t="s">
        <v>69</v>
      </c>
      <c r="B258" s="1">
        <v>62</v>
      </c>
      <c r="C258" s="26" t="s">
        <v>267</v>
      </c>
      <c r="D258" t="s">
        <v>71</v>
      </c>
      <c r="E258" s="27" t="s">
        <v>268</v>
      </c>
      <c r="F258" s="28" t="s">
        <v>108</v>
      </c>
      <c r="G258" s="29">
        <v>24</v>
      </c>
      <c r="H258" s="28">
        <v>0</v>
      </c>
      <c r="I258" s="30">
        <f>ROUND(G258*H258,P4)</f>
        <v>0</v>
      </c>
      <c r="L258" s="30">
        <v>0</v>
      </c>
      <c r="M258" s="24">
        <f>ROUND(G258*L258,P4)</f>
        <v>0</v>
      </c>
      <c r="N258" s="25" t="s">
        <v>84</v>
      </c>
      <c r="O258" s="31">
        <f>M258*AA258</f>
        <v>0</v>
      </c>
      <c r="P258" s="1">
        <v>3</v>
      </c>
      <c r="AA258" s="1">
        <f>IF(P258=1,$O$3,IF(P258=2,$O$4,$O$5))</f>
        <v>0</v>
      </c>
    </row>
    <row r="259">
      <c r="A259" s="1" t="s">
        <v>75</v>
      </c>
      <c r="E259" s="27" t="s">
        <v>71</v>
      </c>
    </row>
    <row r="260" ht="26.4">
      <c r="A260" s="1" t="s">
        <v>77</v>
      </c>
      <c r="E260" s="32" t="s">
        <v>269</v>
      </c>
    </row>
    <row r="261">
      <c r="A261" s="1" t="s">
        <v>79</v>
      </c>
      <c r="E261" s="27" t="s">
        <v>86</v>
      </c>
    </row>
    <row r="262">
      <c r="A262" s="1" t="s">
        <v>69</v>
      </c>
      <c r="B262" s="1">
        <v>63</v>
      </c>
      <c r="C262" s="26" t="s">
        <v>270</v>
      </c>
      <c r="D262" t="s">
        <v>71</v>
      </c>
      <c r="E262" s="27" t="s">
        <v>271</v>
      </c>
      <c r="F262" s="28" t="s">
        <v>108</v>
      </c>
      <c r="G262" s="29">
        <v>10</v>
      </c>
      <c r="H262" s="28">
        <v>0</v>
      </c>
      <c r="I262" s="30">
        <f>ROUND(G262*H262,P4)</f>
        <v>0</v>
      </c>
      <c r="L262" s="30">
        <v>0</v>
      </c>
      <c r="M262" s="24">
        <f>ROUND(G262*L262,P4)</f>
        <v>0</v>
      </c>
      <c r="N262" s="25" t="s">
        <v>84</v>
      </c>
      <c r="O262" s="31">
        <f>M262*AA262</f>
        <v>0</v>
      </c>
      <c r="P262" s="1">
        <v>3</v>
      </c>
      <c r="AA262" s="1">
        <f>IF(P262=1,$O$3,IF(P262=2,$O$4,$O$5))</f>
        <v>0</v>
      </c>
    </row>
    <row r="263">
      <c r="A263" s="1" t="s">
        <v>75</v>
      </c>
      <c r="E263" s="27" t="s">
        <v>71</v>
      </c>
    </row>
    <row r="264" ht="26.4">
      <c r="A264" s="1" t="s">
        <v>77</v>
      </c>
      <c r="E264" s="32" t="s">
        <v>272</v>
      </c>
    </row>
    <row r="265">
      <c r="A265" s="1" t="s">
        <v>79</v>
      </c>
      <c r="E265" s="27" t="s">
        <v>86</v>
      </c>
    </row>
    <row r="266">
      <c r="A266" s="1" t="s">
        <v>69</v>
      </c>
      <c r="B266" s="1">
        <v>64</v>
      </c>
      <c r="C266" s="26" t="s">
        <v>273</v>
      </c>
      <c r="D266" t="s">
        <v>71</v>
      </c>
      <c r="E266" s="27" t="s">
        <v>274</v>
      </c>
      <c r="F266" s="28" t="s">
        <v>108</v>
      </c>
      <c r="G266" s="29">
        <v>140</v>
      </c>
      <c r="H266" s="28">
        <v>0</v>
      </c>
      <c r="I266" s="30">
        <f>ROUND(G266*H266,P4)</f>
        <v>0</v>
      </c>
      <c r="L266" s="30">
        <v>0</v>
      </c>
      <c r="M266" s="24">
        <f>ROUND(G266*L266,P4)</f>
        <v>0</v>
      </c>
      <c r="N266" s="25" t="s">
        <v>84</v>
      </c>
      <c r="O266" s="31">
        <f>M266*AA266</f>
        <v>0</v>
      </c>
      <c r="P266" s="1">
        <v>3</v>
      </c>
      <c r="AA266" s="1">
        <f>IF(P266=1,$O$3,IF(P266=2,$O$4,$O$5))</f>
        <v>0</v>
      </c>
    </row>
    <row r="267">
      <c r="A267" s="1" t="s">
        <v>75</v>
      </c>
      <c r="E267" s="27" t="s">
        <v>71</v>
      </c>
    </row>
    <row r="268" ht="26.4">
      <c r="A268" s="1" t="s">
        <v>77</v>
      </c>
      <c r="E268" s="32" t="s">
        <v>275</v>
      </c>
    </row>
    <row r="269">
      <c r="A269" s="1" t="s">
        <v>79</v>
      </c>
      <c r="E269" s="27" t="s">
        <v>86</v>
      </c>
    </row>
    <row r="270">
      <c r="A270" s="1" t="s">
        <v>69</v>
      </c>
      <c r="B270" s="1">
        <v>65</v>
      </c>
      <c r="C270" s="26" t="s">
        <v>276</v>
      </c>
      <c r="D270" t="s">
        <v>71</v>
      </c>
      <c r="E270" s="27" t="s">
        <v>277</v>
      </c>
      <c r="F270" s="28" t="s">
        <v>278</v>
      </c>
      <c r="G270" s="29">
        <v>1.0700000000000001</v>
      </c>
      <c r="H270" s="28">
        <v>0</v>
      </c>
      <c r="I270" s="30">
        <f>ROUND(G270*H270,P4)</f>
        <v>0</v>
      </c>
      <c r="L270" s="30">
        <v>0</v>
      </c>
      <c r="M270" s="24">
        <f>ROUND(G270*L270,P4)</f>
        <v>0</v>
      </c>
      <c r="N270" s="25" t="s">
        <v>84</v>
      </c>
      <c r="O270" s="31">
        <f>M270*AA270</f>
        <v>0</v>
      </c>
      <c r="P270" s="1">
        <v>3</v>
      </c>
      <c r="AA270" s="1">
        <f>IF(P270=1,$O$3,IF(P270=2,$O$4,$O$5))</f>
        <v>0</v>
      </c>
    </row>
    <row r="271">
      <c r="A271" s="1" t="s">
        <v>75</v>
      </c>
      <c r="E271" s="27" t="s">
        <v>71</v>
      </c>
    </row>
    <row r="272" ht="26.4">
      <c r="A272" s="1" t="s">
        <v>77</v>
      </c>
      <c r="E272" s="32" t="s">
        <v>279</v>
      </c>
    </row>
    <row r="273">
      <c r="A273" s="1" t="s">
        <v>79</v>
      </c>
      <c r="E273" s="27" t="s">
        <v>86</v>
      </c>
    </row>
    <row r="274">
      <c r="A274" s="1" t="s">
        <v>69</v>
      </c>
      <c r="B274" s="1">
        <v>66</v>
      </c>
      <c r="C274" s="26" t="s">
        <v>280</v>
      </c>
      <c r="D274" t="s">
        <v>71</v>
      </c>
      <c r="E274" s="27" t="s">
        <v>281</v>
      </c>
      <c r="F274" s="28" t="s">
        <v>278</v>
      </c>
      <c r="G274" s="29">
        <v>1.0700000000000001</v>
      </c>
      <c r="H274" s="28">
        <v>0</v>
      </c>
      <c r="I274" s="30">
        <f>ROUND(G274*H274,P4)</f>
        <v>0</v>
      </c>
      <c r="L274" s="30">
        <v>0</v>
      </c>
      <c r="M274" s="24">
        <f>ROUND(G274*L274,P4)</f>
        <v>0</v>
      </c>
      <c r="N274" s="25" t="s">
        <v>84</v>
      </c>
      <c r="O274" s="31">
        <f>M274*AA274</f>
        <v>0</v>
      </c>
      <c r="P274" s="1">
        <v>3</v>
      </c>
      <c r="AA274" s="1">
        <f>IF(P274=1,$O$3,IF(P274=2,$O$4,$O$5))</f>
        <v>0</v>
      </c>
    </row>
    <row r="275">
      <c r="A275" s="1" t="s">
        <v>75</v>
      </c>
      <c r="E275" s="27" t="s">
        <v>71</v>
      </c>
    </row>
    <row r="276" ht="26.4">
      <c r="A276" s="1" t="s">
        <v>77</v>
      </c>
      <c r="E276" s="32" t="s">
        <v>279</v>
      </c>
    </row>
    <row r="277">
      <c r="A277" s="1" t="s">
        <v>79</v>
      </c>
      <c r="E277" s="27" t="s">
        <v>86</v>
      </c>
    </row>
    <row r="278">
      <c r="A278" s="1" t="s">
        <v>69</v>
      </c>
      <c r="B278" s="1">
        <v>67</v>
      </c>
      <c r="C278" s="26" t="s">
        <v>282</v>
      </c>
      <c r="D278" t="s">
        <v>71</v>
      </c>
      <c r="E278" s="27" t="s">
        <v>283</v>
      </c>
      <c r="F278" s="28" t="s">
        <v>278</v>
      </c>
      <c r="G278" s="29">
        <v>3.6000000000000001</v>
      </c>
      <c r="H278" s="28">
        <v>0</v>
      </c>
      <c r="I278" s="30">
        <f>ROUND(G278*H278,P4)</f>
        <v>0</v>
      </c>
      <c r="L278" s="30">
        <v>0</v>
      </c>
      <c r="M278" s="24">
        <f>ROUND(G278*L278,P4)</f>
        <v>0</v>
      </c>
      <c r="N278" s="25" t="s">
        <v>84</v>
      </c>
      <c r="O278" s="31">
        <f>M278*AA278</f>
        <v>0</v>
      </c>
      <c r="P278" s="1">
        <v>3</v>
      </c>
      <c r="AA278" s="1">
        <f>IF(P278=1,$O$3,IF(P278=2,$O$4,$O$5))</f>
        <v>0</v>
      </c>
    </row>
    <row r="279">
      <c r="A279" s="1" t="s">
        <v>75</v>
      </c>
      <c r="E279" s="27" t="s">
        <v>71</v>
      </c>
    </row>
    <row r="280" ht="26.4">
      <c r="A280" s="1" t="s">
        <v>77</v>
      </c>
      <c r="E280" s="32" t="s">
        <v>284</v>
      </c>
    </row>
    <row r="281">
      <c r="A281" s="1" t="s">
        <v>79</v>
      </c>
      <c r="E281" s="27" t="s">
        <v>86</v>
      </c>
    </row>
    <row r="282">
      <c r="A282" s="1" t="s">
        <v>69</v>
      </c>
      <c r="B282" s="1">
        <v>68</v>
      </c>
      <c r="C282" s="26" t="s">
        <v>285</v>
      </c>
      <c r="D282" t="s">
        <v>71</v>
      </c>
      <c r="E282" s="27" t="s">
        <v>286</v>
      </c>
      <c r="F282" s="28" t="s">
        <v>278</v>
      </c>
      <c r="G282" s="29">
        <v>3.6000000000000001</v>
      </c>
      <c r="H282" s="28">
        <v>0</v>
      </c>
      <c r="I282" s="30">
        <f>ROUND(G282*H282,P4)</f>
        <v>0</v>
      </c>
      <c r="L282" s="30">
        <v>0</v>
      </c>
      <c r="M282" s="24">
        <f>ROUND(G282*L282,P4)</f>
        <v>0</v>
      </c>
      <c r="N282" s="25" t="s">
        <v>84</v>
      </c>
      <c r="O282" s="31">
        <f>M282*AA282</f>
        <v>0</v>
      </c>
      <c r="P282" s="1">
        <v>3</v>
      </c>
      <c r="AA282" s="1">
        <f>IF(P282=1,$O$3,IF(P282=2,$O$4,$O$5))</f>
        <v>0</v>
      </c>
    </row>
    <row r="283">
      <c r="A283" s="1" t="s">
        <v>75</v>
      </c>
      <c r="E283" s="27" t="s">
        <v>71</v>
      </c>
    </row>
    <row r="284" ht="26.4">
      <c r="A284" s="1" t="s">
        <v>77</v>
      </c>
      <c r="E284" s="32" t="s">
        <v>284</v>
      </c>
    </row>
    <row r="285">
      <c r="A285" s="1" t="s">
        <v>79</v>
      </c>
      <c r="E285" s="27" t="s">
        <v>86</v>
      </c>
    </row>
    <row r="286">
      <c r="A286" s="1" t="s">
        <v>69</v>
      </c>
      <c r="B286" s="1">
        <v>69</v>
      </c>
      <c r="C286" s="26" t="s">
        <v>287</v>
      </c>
      <c r="D286" t="s">
        <v>71</v>
      </c>
      <c r="E286" s="27" t="s">
        <v>288</v>
      </c>
      <c r="F286" s="28" t="s">
        <v>289</v>
      </c>
      <c r="G286" s="29">
        <v>0.014999999999999999</v>
      </c>
      <c r="H286" s="28">
        <v>0</v>
      </c>
      <c r="I286" s="30">
        <f>ROUND(G286*H286,P4)</f>
        <v>0</v>
      </c>
      <c r="L286" s="30">
        <v>0</v>
      </c>
      <c r="M286" s="24">
        <f>ROUND(G286*L286,P4)</f>
        <v>0</v>
      </c>
      <c r="N286" s="25" t="s">
        <v>84</v>
      </c>
      <c r="O286" s="31">
        <f>M286*AA286</f>
        <v>0</v>
      </c>
      <c r="P286" s="1">
        <v>3</v>
      </c>
      <c r="AA286" s="1">
        <f>IF(P286=1,$O$3,IF(P286=2,$O$4,$O$5))</f>
        <v>0</v>
      </c>
    </row>
    <row r="287">
      <c r="A287" s="1" t="s">
        <v>75</v>
      </c>
      <c r="E287" s="27" t="s">
        <v>71</v>
      </c>
    </row>
    <row r="288" ht="26.4">
      <c r="A288" s="1" t="s">
        <v>77</v>
      </c>
      <c r="E288" s="32" t="s">
        <v>290</v>
      </c>
    </row>
    <row r="289">
      <c r="A289" s="1" t="s">
        <v>79</v>
      </c>
      <c r="E289" s="27" t="s">
        <v>86</v>
      </c>
    </row>
    <row r="290">
      <c r="A290" s="1" t="s">
        <v>69</v>
      </c>
      <c r="B290" s="1">
        <v>70</v>
      </c>
      <c r="C290" s="26" t="s">
        <v>291</v>
      </c>
      <c r="D290" t="s">
        <v>71</v>
      </c>
      <c r="E290" s="27" t="s">
        <v>292</v>
      </c>
      <c r="F290" s="28" t="s">
        <v>289</v>
      </c>
      <c r="G290" s="29">
        <v>0.5</v>
      </c>
      <c r="H290" s="28">
        <v>0</v>
      </c>
      <c r="I290" s="30">
        <f>ROUND(G290*H290,P4)</f>
        <v>0</v>
      </c>
      <c r="L290" s="30">
        <v>0</v>
      </c>
      <c r="M290" s="24">
        <f>ROUND(G290*L290,P4)</f>
        <v>0</v>
      </c>
      <c r="N290" s="25" t="s">
        <v>84</v>
      </c>
      <c r="O290" s="31">
        <f>M290*AA290</f>
        <v>0</v>
      </c>
      <c r="P290" s="1">
        <v>3</v>
      </c>
      <c r="AA290" s="1">
        <f>IF(P290=1,$O$3,IF(P290=2,$O$4,$O$5))</f>
        <v>0</v>
      </c>
    </row>
    <row r="291">
      <c r="A291" s="1" t="s">
        <v>75</v>
      </c>
      <c r="E291" s="27" t="s">
        <v>71</v>
      </c>
    </row>
    <row r="292" ht="26.4">
      <c r="A292" s="1" t="s">
        <v>77</v>
      </c>
      <c r="E292" s="32" t="s">
        <v>293</v>
      </c>
    </row>
    <row r="293">
      <c r="A293" s="1" t="s">
        <v>79</v>
      </c>
      <c r="E293" s="27" t="s">
        <v>86</v>
      </c>
    </row>
    <row r="294">
      <c r="A294" s="1" t="s">
        <v>69</v>
      </c>
      <c r="B294" s="1">
        <v>71</v>
      </c>
      <c r="C294" s="26" t="s">
        <v>294</v>
      </c>
      <c r="D294" t="s">
        <v>71</v>
      </c>
      <c r="E294" s="27" t="s">
        <v>295</v>
      </c>
      <c r="F294" s="28" t="s">
        <v>108</v>
      </c>
      <c r="G294" s="29">
        <v>50</v>
      </c>
      <c r="H294" s="28">
        <v>0</v>
      </c>
      <c r="I294" s="30">
        <f>ROUND(G294*H294,P4)</f>
        <v>0</v>
      </c>
      <c r="L294" s="30">
        <v>0</v>
      </c>
      <c r="M294" s="24">
        <f>ROUND(G294*L294,P4)</f>
        <v>0</v>
      </c>
      <c r="N294" s="25" t="s">
        <v>84</v>
      </c>
      <c r="O294" s="31">
        <f>M294*AA294</f>
        <v>0</v>
      </c>
      <c r="P294" s="1">
        <v>3</v>
      </c>
      <c r="AA294" s="1">
        <f>IF(P294=1,$O$3,IF(P294=2,$O$4,$O$5))</f>
        <v>0</v>
      </c>
    </row>
    <row r="295">
      <c r="A295" s="1" t="s">
        <v>75</v>
      </c>
      <c r="E295" s="27" t="s">
        <v>71</v>
      </c>
    </row>
    <row r="296" ht="26.4">
      <c r="A296" s="1" t="s">
        <v>77</v>
      </c>
      <c r="E296" s="32" t="s">
        <v>296</v>
      </c>
    </row>
    <row r="297">
      <c r="A297" s="1" t="s">
        <v>79</v>
      </c>
      <c r="E297" s="27" t="s">
        <v>86</v>
      </c>
    </row>
    <row r="298">
      <c r="A298" s="1" t="s">
        <v>69</v>
      </c>
      <c r="B298" s="1">
        <v>72</v>
      </c>
      <c r="C298" s="26" t="s">
        <v>297</v>
      </c>
      <c r="D298" t="s">
        <v>71</v>
      </c>
      <c r="E298" s="27" t="s">
        <v>298</v>
      </c>
      <c r="F298" s="28" t="s">
        <v>136</v>
      </c>
      <c r="G298" s="29">
        <v>2</v>
      </c>
      <c r="H298" s="28">
        <v>0</v>
      </c>
      <c r="I298" s="30">
        <f>ROUND(G298*H298,P4)</f>
        <v>0</v>
      </c>
      <c r="L298" s="30">
        <v>0</v>
      </c>
      <c r="M298" s="24">
        <f>ROUND(G298*L298,P4)</f>
        <v>0</v>
      </c>
      <c r="N298" s="25" t="s">
        <v>84</v>
      </c>
      <c r="O298" s="31">
        <f>M298*AA298</f>
        <v>0</v>
      </c>
      <c r="P298" s="1">
        <v>3</v>
      </c>
      <c r="AA298" s="1">
        <f>IF(P298=1,$O$3,IF(P298=2,$O$4,$O$5))</f>
        <v>0</v>
      </c>
    </row>
    <row r="299">
      <c r="A299" s="1" t="s">
        <v>75</v>
      </c>
      <c r="E299" s="27" t="s">
        <v>71</v>
      </c>
    </row>
    <row r="300" ht="26.4">
      <c r="A300" s="1" t="s">
        <v>77</v>
      </c>
      <c r="E300" s="32" t="s">
        <v>299</v>
      </c>
    </row>
    <row r="301">
      <c r="A301" s="1" t="s">
        <v>79</v>
      </c>
      <c r="E301" s="27" t="s">
        <v>86</v>
      </c>
    </row>
    <row r="302">
      <c r="A302" s="1" t="s">
        <v>69</v>
      </c>
      <c r="B302" s="1">
        <v>73</v>
      </c>
      <c r="C302" s="26" t="s">
        <v>300</v>
      </c>
      <c r="D302" t="s">
        <v>71</v>
      </c>
      <c r="E302" s="27" t="s">
        <v>301</v>
      </c>
      <c r="F302" s="28" t="s">
        <v>136</v>
      </c>
      <c r="G302" s="29">
        <v>2</v>
      </c>
      <c r="H302" s="28">
        <v>0</v>
      </c>
      <c r="I302" s="30">
        <f>ROUND(G302*H302,P4)</f>
        <v>0</v>
      </c>
      <c r="L302" s="30">
        <v>0</v>
      </c>
      <c r="M302" s="24">
        <f>ROUND(G302*L302,P4)</f>
        <v>0</v>
      </c>
      <c r="N302" s="25" t="s">
        <v>84</v>
      </c>
      <c r="O302" s="31">
        <f>M302*AA302</f>
        <v>0</v>
      </c>
      <c r="P302" s="1">
        <v>3</v>
      </c>
      <c r="AA302" s="1">
        <f>IF(P302=1,$O$3,IF(P302=2,$O$4,$O$5))</f>
        <v>0</v>
      </c>
    </row>
    <row r="303">
      <c r="A303" s="1" t="s">
        <v>75</v>
      </c>
      <c r="E303" s="27" t="s">
        <v>71</v>
      </c>
    </row>
    <row r="304" ht="26.4">
      <c r="A304" s="1" t="s">
        <v>77</v>
      </c>
      <c r="E304" s="32" t="s">
        <v>299</v>
      </c>
    </row>
    <row r="305">
      <c r="A305" s="1" t="s">
        <v>79</v>
      </c>
      <c r="E305" s="27" t="s">
        <v>86</v>
      </c>
    </row>
    <row r="306">
      <c r="A306" s="1" t="s">
        <v>69</v>
      </c>
      <c r="B306" s="1">
        <v>74</v>
      </c>
      <c r="C306" s="26" t="s">
        <v>302</v>
      </c>
      <c r="D306" t="s">
        <v>71</v>
      </c>
      <c r="E306" s="27" t="s">
        <v>303</v>
      </c>
      <c r="F306" s="28" t="s">
        <v>136</v>
      </c>
      <c r="G306" s="29">
        <v>2</v>
      </c>
      <c r="H306" s="28">
        <v>0</v>
      </c>
      <c r="I306" s="30">
        <f>ROUND(G306*H306,P4)</f>
        <v>0</v>
      </c>
      <c r="L306" s="30">
        <v>0</v>
      </c>
      <c r="M306" s="24">
        <f>ROUND(G306*L306,P4)</f>
        <v>0</v>
      </c>
      <c r="N306" s="25" t="s">
        <v>84</v>
      </c>
      <c r="O306" s="31">
        <f>M306*AA306</f>
        <v>0</v>
      </c>
      <c r="P306" s="1">
        <v>3</v>
      </c>
      <c r="AA306" s="1">
        <f>IF(P306=1,$O$3,IF(P306=2,$O$4,$O$5))</f>
        <v>0</v>
      </c>
    </row>
    <row r="307">
      <c r="A307" s="1" t="s">
        <v>75</v>
      </c>
      <c r="E307" s="27" t="s">
        <v>71</v>
      </c>
    </row>
    <row r="308" ht="26.4">
      <c r="A308" s="1" t="s">
        <v>77</v>
      </c>
      <c r="E308" s="32" t="s">
        <v>299</v>
      </c>
    </row>
    <row r="309">
      <c r="A309" s="1" t="s">
        <v>79</v>
      </c>
      <c r="E309" s="27" t="s">
        <v>86</v>
      </c>
    </row>
    <row r="310">
      <c r="A310" s="1" t="s">
        <v>69</v>
      </c>
      <c r="B310" s="1">
        <v>75</v>
      </c>
      <c r="C310" s="26" t="s">
        <v>304</v>
      </c>
      <c r="D310" t="s">
        <v>71</v>
      </c>
      <c r="E310" s="27" t="s">
        <v>305</v>
      </c>
      <c r="F310" s="28" t="s">
        <v>136</v>
      </c>
      <c r="G310" s="29">
        <v>2</v>
      </c>
      <c r="H310" s="28">
        <v>0</v>
      </c>
      <c r="I310" s="30">
        <f>ROUND(G310*H310,P4)</f>
        <v>0</v>
      </c>
      <c r="L310" s="30">
        <v>0</v>
      </c>
      <c r="M310" s="24">
        <f>ROUND(G310*L310,P4)</f>
        <v>0</v>
      </c>
      <c r="N310" s="25" t="s">
        <v>84</v>
      </c>
      <c r="O310" s="31">
        <f>M310*AA310</f>
        <v>0</v>
      </c>
      <c r="P310" s="1">
        <v>3</v>
      </c>
      <c r="AA310" s="1">
        <f>IF(P310=1,$O$3,IF(P310=2,$O$4,$O$5))</f>
        <v>0</v>
      </c>
    </row>
    <row r="311">
      <c r="A311" s="1" t="s">
        <v>75</v>
      </c>
      <c r="E311" s="27" t="s">
        <v>71</v>
      </c>
    </row>
    <row r="312" ht="26.4">
      <c r="A312" s="1" t="s">
        <v>77</v>
      </c>
      <c r="E312" s="32" t="s">
        <v>299</v>
      </c>
    </row>
    <row r="313">
      <c r="A313" s="1" t="s">
        <v>79</v>
      </c>
      <c r="E313" s="27" t="s">
        <v>86</v>
      </c>
    </row>
    <row r="314" ht="26.4">
      <c r="A314" s="1" t="s">
        <v>69</v>
      </c>
      <c r="B314" s="1">
        <v>76</v>
      </c>
      <c r="C314" s="26" t="s">
        <v>306</v>
      </c>
      <c r="D314" t="s">
        <v>71</v>
      </c>
      <c r="E314" s="27" t="s">
        <v>307</v>
      </c>
      <c r="F314" s="28" t="s">
        <v>136</v>
      </c>
      <c r="G314" s="29">
        <v>10</v>
      </c>
      <c r="H314" s="28">
        <v>0</v>
      </c>
      <c r="I314" s="30">
        <f>ROUND(G314*H314,P4)</f>
        <v>0</v>
      </c>
      <c r="L314" s="30">
        <v>0</v>
      </c>
      <c r="M314" s="24">
        <f>ROUND(G314*L314,P4)</f>
        <v>0</v>
      </c>
      <c r="N314" s="25" t="s">
        <v>84</v>
      </c>
      <c r="O314" s="31">
        <f>M314*AA314</f>
        <v>0</v>
      </c>
      <c r="P314" s="1">
        <v>3</v>
      </c>
      <c r="AA314" s="1">
        <f>IF(P314=1,$O$3,IF(P314=2,$O$4,$O$5))</f>
        <v>0</v>
      </c>
    </row>
    <row r="315">
      <c r="A315" s="1" t="s">
        <v>75</v>
      </c>
      <c r="E315" s="27" t="s">
        <v>71</v>
      </c>
    </row>
    <row r="316" ht="26.4">
      <c r="A316" s="1" t="s">
        <v>77</v>
      </c>
      <c r="E316" s="32" t="s">
        <v>308</v>
      </c>
    </row>
    <row r="317">
      <c r="A317" s="1" t="s">
        <v>79</v>
      </c>
      <c r="E317" s="27" t="s">
        <v>86</v>
      </c>
    </row>
    <row r="318" ht="26.4">
      <c r="A318" s="1" t="s">
        <v>69</v>
      </c>
      <c r="B318" s="1">
        <v>77</v>
      </c>
      <c r="C318" s="26" t="s">
        <v>309</v>
      </c>
      <c r="D318" t="s">
        <v>71</v>
      </c>
      <c r="E318" s="27" t="s">
        <v>310</v>
      </c>
      <c r="F318" s="28" t="s">
        <v>136</v>
      </c>
      <c r="G318" s="29">
        <v>13</v>
      </c>
      <c r="H318" s="28">
        <v>0</v>
      </c>
      <c r="I318" s="30">
        <f>ROUND(G318*H318,P4)</f>
        <v>0</v>
      </c>
      <c r="L318" s="30">
        <v>0</v>
      </c>
      <c r="M318" s="24">
        <f>ROUND(G318*L318,P4)</f>
        <v>0</v>
      </c>
      <c r="N318" s="25" t="s">
        <v>84</v>
      </c>
      <c r="O318" s="31">
        <f>M318*AA318</f>
        <v>0</v>
      </c>
      <c r="P318" s="1">
        <v>3</v>
      </c>
      <c r="AA318" s="1">
        <f>IF(P318=1,$O$3,IF(P318=2,$O$4,$O$5))</f>
        <v>0</v>
      </c>
    </row>
    <row r="319">
      <c r="A319" s="1" t="s">
        <v>75</v>
      </c>
      <c r="E319" s="27" t="s">
        <v>71</v>
      </c>
    </row>
    <row r="320" ht="26.4">
      <c r="A320" s="1" t="s">
        <v>77</v>
      </c>
      <c r="E320" s="32" t="s">
        <v>311</v>
      </c>
    </row>
    <row r="321">
      <c r="A321" s="1" t="s">
        <v>79</v>
      </c>
      <c r="E321" s="27" t="s">
        <v>86</v>
      </c>
    </row>
    <row r="322" ht="26.4">
      <c r="A322" s="1" t="s">
        <v>69</v>
      </c>
      <c r="B322" s="1">
        <v>78</v>
      </c>
      <c r="C322" s="26" t="s">
        <v>312</v>
      </c>
      <c r="D322" t="s">
        <v>71</v>
      </c>
      <c r="E322" s="27" t="s">
        <v>313</v>
      </c>
      <c r="F322" s="28" t="s">
        <v>136</v>
      </c>
      <c r="G322" s="29">
        <v>4</v>
      </c>
      <c r="H322" s="28">
        <v>0</v>
      </c>
      <c r="I322" s="30">
        <f>ROUND(G322*H322,P4)</f>
        <v>0</v>
      </c>
      <c r="L322" s="30">
        <v>0</v>
      </c>
      <c r="M322" s="24">
        <f>ROUND(G322*L322,P4)</f>
        <v>0</v>
      </c>
      <c r="N322" s="25" t="s">
        <v>84</v>
      </c>
      <c r="O322" s="31">
        <f>M322*AA322</f>
        <v>0</v>
      </c>
      <c r="P322" s="1">
        <v>3</v>
      </c>
      <c r="AA322" s="1">
        <f>IF(P322=1,$O$3,IF(P322=2,$O$4,$O$5))</f>
        <v>0</v>
      </c>
    </row>
    <row r="323">
      <c r="A323" s="1" t="s">
        <v>75</v>
      </c>
      <c r="E323" s="27" t="s">
        <v>71</v>
      </c>
    </row>
    <row r="324" ht="26.4">
      <c r="A324" s="1" t="s">
        <v>77</v>
      </c>
      <c r="E324" s="32" t="s">
        <v>314</v>
      </c>
    </row>
    <row r="325">
      <c r="A325" s="1" t="s">
        <v>79</v>
      </c>
      <c r="E325" s="27" t="s">
        <v>86</v>
      </c>
    </row>
    <row r="326" ht="26.4">
      <c r="A326" s="1" t="s">
        <v>69</v>
      </c>
      <c r="B326" s="1">
        <v>79</v>
      </c>
      <c r="C326" s="26" t="s">
        <v>315</v>
      </c>
      <c r="D326" t="s">
        <v>71</v>
      </c>
      <c r="E326" s="27" t="s">
        <v>316</v>
      </c>
      <c r="F326" s="28" t="s">
        <v>136</v>
      </c>
      <c r="G326" s="29">
        <v>10</v>
      </c>
      <c r="H326" s="28">
        <v>0</v>
      </c>
      <c r="I326" s="30">
        <f>ROUND(G326*H326,P4)</f>
        <v>0</v>
      </c>
      <c r="L326" s="30">
        <v>0</v>
      </c>
      <c r="M326" s="24">
        <f>ROUND(G326*L326,P4)</f>
        <v>0</v>
      </c>
      <c r="N326" s="25" t="s">
        <v>84</v>
      </c>
      <c r="O326" s="31">
        <f>M326*AA326</f>
        <v>0</v>
      </c>
      <c r="P326" s="1">
        <v>3</v>
      </c>
      <c r="AA326" s="1">
        <f>IF(P326=1,$O$3,IF(P326=2,$O$4,$O$5))</f>
        <v>0</v>
      </c>
    </row>
    <row r="327">
      <c r="A327" s="1" t="s">
        <v>75</v>
      </c>
      <c r="E327" s="27" t="s">
        <v>71</v>
      </c>
    </row>
    <row r="328" ht="26.4">
      <c r="A328" s="1" t="s">
        <v>77</v>
      </c>
      <c r="E328" s="32" t="s">
        <v>272</v>
      </c>
    </row>
    <row r="329">
      <c r="A329" s="1" t="s">
        <v>79</v>
      </c>
      <c r="E329" s="27" t="s">
        <v>86</v>
      </c>
    </row>
    <row r="330" ht="26.4">
      <c r="A330" s="1" t="s">
        <v>69</v>
      </c>
      <c r="B330" s="1">
        <v>80</v>
      </c>
      <c r="C330" s="26" t="s">
        <v>317</v>
      </c>
      <c r="D330" t="s">
        <v>71</v>
      </c>
      <c r="E330" s="27" t="s">
        <v>318</v>
      </c>
      <c r="F330" s="28" t="s">
        <v>136</v>
      </c>
      <c r="G330" s="29">
        <v>1</v>
      </c>
      <c r="H330" s="28">
        <v>0</v>
      </c>
      <c r="I330" s="30">
        <f>ROUND(G330*H330,P4)</f>
        <v>0</v>
      </c>
      <c r="L330" s="30">
        <v>0</v>
      </c>
      <c r="M330" s="24">
        <f>ROUND(G330*L330,P4)</f>
        <v>0</v>
      </c>
      <c r="N330" s="25" t="s">
        <v>84</v>
      </c>
      <c r="O330" s="31">
        <f>M330*AA330</f>
        <v>0</v>
      </c>
      <c r="P330" s="1">
        <v>3</v>
      </c>
      <c r="AA330" s="1">
        <f>IF(P330=1,$O$3,IF(P330=2,$O$4,$O$5))</f>
        <v>0</v>
      </c>
    </row>
    <row r="331">
      <c r="A331" s="1" t="s">
        <v>75</v>
      </c>
      <c r="E331" s="27" t="s">
        <v>71</v>
      </c>
    </row>
    <row r="332" ht="26.4">
      <c r="A332" s="1" t="s">
        <v>77</v>
      </c>
      <c r="E332" s="32" t="s">
        <v>319</v>
      </c>
    </row>
    <row r="333">
      <c r="A333" s="1" t="s">
        <v>79</v>
      </c>
      <c r="E333" s="27" t="s">
        <v>86</v>
      </c>
    </row>
    <row r="334">
      <c r="A334" s="1" t="s">
        <v>69</v>
      </c>
      <c r="B334" s="1">
        <v>81</v>
      </c>
      <c r="C334" s="26" t="s">
        <v>320</v>
      </c>
      <c r="D334" t="s">
        <v>71</v>
      </c>
      <c r="E334" s="27" t="s">
        <v>321</v>
      </c>
      <c r="F334" s="28" t="s">
        <v>136</v>
      </c>
      <c r="G334" s="29">
        <v>7</v>
      </c>
      <c r="H334" s="28">
        <v>0</v>
      </c>
      <c r="I334" s="30">
        <f>ROUND(G334*H334,P4)</f>
        <v>0</v>
      </c>
      <c r="L334" s="30">
        <v>0</v>
      </c>
      <c r="M334" s="24">
        <f>ROUND(G334*L334,P4)</f>
        <v>0</v>
      </c>
      <c r="N334" s="25" t="s">
        <v>84</v>
      </c>
      <c r="O334" s="31">
        <f>M334*AA334</f>
        <v>0</v>
      </c>
      <c r="P334" s="1">
        <v>3</v>
      </c>
      <c r="AA334" s="1">
        <f>IF(P334=1,$O$3,IF(P334=2,$O$4,$O$5))</f>
        <v>0</v>
      </c>
    </row>
    <row r="335">
      <c r="A335" s="1" t="s">
        <v>75</v>
      </c>
      <c r="E335" s="27" t="s">
        <v>71</v>
      </c>
    </row>
    <row r="336" ht="26.4">
      <c r="A336" s="1" t="s">
        <v>77</v>
      </c>
      <c r="E336" s="32" t="s">
        <v>322</v>
      </c>
    </row>
    <row r="337">
      <c r="A337" s="1" t="s">
        <v>79</v>
      </c>
      <c r="E337" s="27" t="s">
        <v>86</v>
      </c>
    </row>
    <row r="338">
      <c r="A338" s="1" t="s">
        <v>69</v>
      </c>
      <c r="B338" s="1">
        <v>82</v>
      </c>
      <c r="C338" s="26" t="s">
        <v>323</v>
      </c>
      <c r="D338" t="s">
        <v>71</v>
      </c>
      <c r="E338" s="27" t="s">
        <v>324</v>
      </c>
      <c r="F338" s="28" t="s">
        <v>136</v>
      </c>
      <c r="G338" s="29">
        <v>4</v>
      </c>
      <c r="H338" s="28">
        <v>0</v>
      </c>
      <c r="I338" s="30">
        <f>ROUND(G338*H338,P4)</f>
        <v>0</v>
      </c>
      <c r="L338" s="30">
        <v>0</v>
      </c>
      <c r="M338" s="24">
        <f>ROUND(G338*L338,P4)</f>
        <v>0</v>
      </c>
      <c r="N338" s="25" t="s">
        <v>84</v>
      </c>
      <c r="O338" s="31">
        <f>M338*AA338</f>
        <v>0</v>
      </c>
      <c r="P338" s="1">
        <v>3</v>
      </c>
      <c r="AA338" s="1">
        <f>IF(P338=1,$O$3,IF(P338=2,$O$4,$O$5))</f>
        <v>0</v>
      </c>
    </row>
    <row r="339">
      <c r="A339" s="1" t="s">
        <v>75</v>
      </c>
      <c r="E339" s="27" t="s">
        <v>71</v>
      </c>
    </row>
    <row r="340" ht="26.4">
      <c r="A340" s="1" t="s">
        <v>77</v>
      </c>
      <c r="E340" s="32" t="s">
        <v>314</v>
      </c>
    </row>
    <row r="341">
      <c r="A341" s="1" t="s">
        <v>79</v>
      </c>
      <c r="E341" s="27" t="s">
        <v>86</v>
      </c>
    </row>
    <row r="342">
      <c r="A342" s="1" t="s">
        <v>69</v>
      </c>
      <c r="B342" s="1">
        <v>83</v>
      </c>
      <c r="C342" s="26" t="s">
        <v>325</v>
      </c>
      <c r="D342" t="s">
        <v>71</v>
      </c>
      <c r="E342" s="27" t="s">
        <v>326</v>
      </c>
      <c r="F342" s="28" t="s">
        <v>136</v>
      </c>
      <c r="G342" s="29">
        <v>18</v>
      </c>
      <c r="H342" s="28">
        <v>0</v>
      </c>
      <c r="I342" s="30">
        <f>ROUND(G342*H342,P4)</f>
        <v>0</v>
      </c>
      <c r="L342" s="30">
        <v>0</v>
      </c>
      <c r="M342" s="24">
        <f>ROUND(G342*L342,P4)</f>
        <v>0</v>
      </c>
      <c r="N342" s="25" t="s">
        <v>84</v>
      </c>
      <c r="O342" s="31">
        <f>M342*AA342</f>
        <v>0</v>
      </c>
      <c r="P342" s="1">
        <v>3</v>
      </c>
      <c r="AA342" s="1">
        <f>IF(P342=1,$O$3,IF(P342=2,$O$4,$O$5))</f>
        <v>0</v>
      </c>
    </row>
    <row r="343">
      <c r="A343" s="1" t="s">
        <v>75</v>
      </c>
      <c r="E343" s="27" t="s">
        <v>71</v>
      </c>
    </row>
    <row r="344" ht="26.4">
      <c r="A344" s="1" t="s">
        <v>77</v>
      </c>
      <c r="E344" s="32" t="s">
        <v>327</v>
      </c>
    </row>
    <row r="345">
      <c r="A345" s="1" t="s">
        <v>79</v>
      </c>
      <c r="E345" s="27" t="s">
        <v>86</v>
      </c>
    </row>
    <row r="346">
      <c r="A346" s="1" t="s">
        <v>69</v>
      </c>
      <c r="B346" s="1">
        <v>84</v>
      </c>
      <c r="C346" s="26" t="s">
        <v>328</v>
      </c>
      <c r="D346" t="s">
        <v>71</v>
      </c>
      <c r="E346" s="27" t="s">
        <v>329</v>
      </c>
      <c r="F346" s="28" t="s">
        <v>136</v>
      </c>
      <c r="G346" s="29">
        <v>18</v>
      </c>
      <c r="H346" s="28">
        <v>0</v>
      </c>
      <c r="I346" s="30">
        <f>ROUND(G346*H346,P4)</f>
        <v>0</v>
      </c>
      <c r="L346" s="30">
        <v>0</v>
      </c>
      <c r="M346" s="24">
        <f>ROUND(G346*L346,P4)</f>
        <v>0</v>
      </c>
      <c r="N346" s="25" t="s">
        <v>84</v>
      </c>
      <c r="O346" s="31">
        <f>M346*AA346</f>
        <v>0</v>
      </c>
      <c r="P346" s="1">
        <v>3</v>
      </c>
      <c r="AA346" s="1">
        <f>IF(P346=1,$O$3,IF(P346=2,$O$4,$O$5))</f>
        <v>0</v>
      </c>
    </row>
    <row r="347">
      <c r="A347" s="1" t="s">
        <v>75</v>
      </c>
      <c r="E347" s="27" t="s">
        <v>71</v>
      </c>
    </row>
    <row r="348" ht="26.4">
      <c r="A348" s="1" t="s">
        <v>77</v>
      </c>
      <c r="E348" s="32" t="s">
        <v>327</v>
      </c>
    </row>
    <row r="349">
      <c r="A349" s="1" t="s">
        <v>79</v>
      </c>
      <c r="E349" s="27" t="s">
        <v>86</v>
      </c>
    </row>
    <row r="350">
      <c r="A350" s="1" t="s">
        <v>69</v>
      </c>
      <c r="B350" s="1">
        <v>85</v>
      </c>
      <c r="C350" s="26" t="s">
        <v>330</v>
      </c>
      <c r="D350" t="s">
        <v>71</v>
      </c>
      <c r="E350" s="27" t="s">
        <v>331</v>
      </c>
      <c r="F350" s="28" t="s">
        <v>136</v>
      </c>
      <c r="G350" s="29">
        <v>18</v>
      </c>
      <c r="H350" s="28">
        <v>0</v>
      </c>
      <c r="I350" s="30">
        <f>ROUND(G350*H350,P4)</f>
        <v>0</v>
      </c>
      <c r="L350" s="30">
        <v>0</v>
      </c>
      <c r="M350" s="24">
        <f>ROUND(G350*L350,P4)</f>
        <v>0</v>
      </c>
      <c r="N350" s="25" t="s">
        <v>84</v>
      </c>
      <c r="O350" s="31">
        <f>M350*AA350</f>
        <v>0</v>
      </c>
      <c r="P350" s="1">
        <v>3</v>
      </c>
      <c r="AA350" s="1">
        <f>IF(P350=1,$O$3,IF(P350=2,$O$4,$O$5))</f>
        <v>0</v>
      </c>
    </row>
    <row r="351">
      <c r="A351" s="1" t="s">
        <v>75</v>
      </c>
      <c r="E351" s="27" t="s">
        <v>71</v>
      </c>
    </row>
    <row r="352" ht="26.4">
      <c r="A352" s="1" t="s">
        <v>77</v>
      </c>
      <c r="E352" s="32" t="s">
        <v>332</v>
      </c>
    </row>
    <row r="353">
      <c r="A353" s="1" t="s">
        <v>79</v>
      </c>
      <c r="E353" s="27" t="s">
        <v>86</v>
      </c>
    </row>
    <row r="354">
      <c r="A354" s="1" t="s">
        <v>69</v>
      </c>
      <c r="B354" s="1">
        <v>86</v>
      </c>
      <c r="C354" s="26" t="s">
        <v>333</v>
      </c>
      <c r="D354" t="s">
        <v>71</v>
      </c>
      <c r="E354" s="27" t="s">
        <v>334</v>
      </c>
      <c r="F354" s="28" t="s">
        <v>136</v>
      </c>
      <c r="G354" s="29">
        <v>18</v>
      </c>
      <c r="H354" s="28">
        <v>0</v>
      </c>
      <c r="I354" s="30">
        <f>ROUND(G354*H354,P4)</f>
        <v>0</v>
      </c>
      <c r="L354" s="30">
        <v>0</v>
      </c>
      <c r="M354" s="24">
        <f>ROUND(G354*L354,P4)</f>
        <v>0</v>
      </c>
      <c r="N354" s="25" t="s">
        <v>84</v>
      </c>
      <c r="O354" s="31">
        <f>M354*AA354</f>
        <v>0</v>
      </c>
      <c r="P354" s="1">
        <v>3</v>
      </c>
      <c r="AA354" s="1">
        <f>IF(P354=1,$O$3,IF(P354=2,$O$4,$O$5))</f>
        <v>0</v>
      </c>
    </row>
    <row r="355">
      <c r="A355" s="1" t="s">
        <v>75</v>
      </c>
      <c r="E355" s="27" t="s">
        <v>71</v>
      </c>
    </row>
    <row r="356" ht="26.4">
      <c r="A356" s="1" t="s">
        <v>77</v>
      </c>
      <c r="E356" s="32" t="s">
        <v>332</v>
      </c>
    </row>
    <row r="357">
      <c r="A357" s="1" t="s">
        <v>79</v>
      </c>
      <c r="E357" s="27" t="s">
        <v>86</v>
      </c>
    </row>
    <row r="358">
      <c r="A358" s="1" t="s">
        <v>69</v>
      </c>
      <c r="B358" s="1">
        <v>87</v>
      </c>
      <c r="C358" s="26" t="s">
        <v>335</v>
      </c>
      <c r="D358" t="s">
        <v>71</v>
      </c>
      <c r="E358" s="27" t="s">
        <v>336</v>
      </c>
      <c r="F358" s="28" t="s">
        <v>136</v>
      </c>
      <c r="G358" s="29">
        <v>1</v>
      </c>
      <c r="H358" s="28">
        <v>0</v>
      </c>
      <c r="I358" s="30">
        <f>ROUND(G358*H358,P4)</f>
        <v>0</v>
      </c>
      <c r="L358" s="30">
        <v>0</v>
      </c>
      <c r="M358" s="24">
        <f>ROUND(G358*L358,P4)</f>
        <v>0</v>
      </c>
      <c r="N358" s="25" t="s">
        <v>84</v>
      </c>
      <c r="O358" s="31">
        <f>M358*AA358</f>
        <v>0</v>
      </c>
      <c r="P358" s="1">
        <v>3</v>
      </c>
      <c r="AA358" s="1">
        <f>IF(P358=1,$O$3,IF(P358=2,$O$4,$O$5))</f>
        <v>0</v>
      </c>
    </row>
    <row r="359">
      <c r="A359" s="1" t="s">
        <v>75</v>
      </c>
      <c r="E359" s="27" t="s">
        <v>71</v>
      </c>
    </row>
    <row r="360" ht="26.4">
      <c r="A360" s="1" t="s">
        <v>77</v>
      </c>
      <c r="E360" s="32" t="s">
        <v>337</v>
      </c>
    </row>
    <row r="361">
      <c r="A361" s="1" t="s">
        <v>79</v>
      </c>
      <c r="E361" s="27" t="s">
        <v>86</v>
      </c>
    </row>
    <row r="362">
      <c r="A362" s="1" t="s">
        <v>69</v>
      </c>
      <c r="B362" s="1">
        <v>88</v>
      </c>
      <c r="C362" s="26" t="s">
        <v>338</v>
      </c>
      <c r="D362" t="s">
        <v>71</v>
      </c>
      <c r="E362" s="27" t="s">
        <v>339</v>
      </c>
      <c r="F362" s="28" t="s">
        <v>108</v>
      </c>
      <c r="G362" s="29">
        <v>80</v>
      </c>
      <c r="H362" s="28">
        <v>0</v>
      </c>
      <c r="I362" s="30">
        <f>ROUND(G362*H362,P4)</f>
        <v>0</v>
      </c>
      <c r="L362" s="30">
        <v>0</v>
      </c>
      <c r="M362" s="24">
        <f>ROUND(G362*L362,P4)</f>
        <v>0</v>
      </c>
      <c r="N362" s="25" t="s">
        <v>84</v>
      </c>
      <c r="O362" s="31">
        <f>M362*AA362</f>
        <v>0</v>
      </c>
      <c r="P362" s="1">
        <v>3</v>
      </c>
      <c r="AA362" s="1">
        <f>IF(P362=1,$O$3,IF(P362=2,$O$4,$O$5))</f>
        <v>0</v>
      </c>
    </row>
    <row r="363">
      <c r="A363" s="1" t="s">
        <v>75</v>
      </c>
      <c r="E363" s="27" t="s">
        <v>71</v>
      </c>
    </row>
    <row r="364" ht="26.4">
      <c r="A364" s="1" t="s">
        <v>77</v>
      </c>
      <c r="E364" s="32" t="s">
        <v>340</v>
      </c>
    </row>
    <row r="365">
      <c r="A365" s="1" t="s">
        <v>79</v>
      </c>
      <c r="E365" s="27" t="s">
        <v>86</v>
      </c>
    </row>
    <row r="366">
      <c r="A366" s="1" t="s">
        <v>69</v>
      </c>
      <c r="B366" s="1">
        <v>89</v>
      </c>
      <c r="C366" s="26" t="s">
        <v>341</v>
      </c>
      <c r="D366" t="s">
        <v>71</v>
      </c>
      <c r="E366" s="27" t="s">
        <v>342</v>
      </c>
      <c r="F366" s="28" t="s">
        <v>136</v>
      </c>
      <c r="G366" s="29">
        <v>16</v>
      </c>
      <c r="H366" s="28">
        <v>0</v>
      </c>
      <c r="I366" s="30">
        <f>ROUND(G366*H366,P4)</f>
        <v>0</v>
      </c>
      <c r="L366" s="30">
        <v>0</v>
      </c>
      <c r="M366" s="24">
        <f>ROUND(G366*L366,P4)</f>
        <v>0</v>
      </c>
      <c r="N366" s="25" t="s">
        <v>84</v>
      </c>
      <c r="O366" s="31">
        <f>M366*AA366</f>
        <v>0</v>
      </c>
      <c r="P366" s="1">
        <v>3</v>
      </c>
      <c r="AA366" s="1">
        <f>IF(P366=1,$O$3,IF(P366=2,$O$4,$O$5))</f>
        <v>0</v>
      </c>
    </row>
    <row r="367">
      <c r="A367" s="1" t="s">
        <v>75</v>
      </c>
      <c r="E367" s="27" t="s">
        <v>71</v>
      </c>
    </row>
    <row r="368" ht="26.4">
      <c r="A368" s="1" t="s">
        <v>77</v>
      </c>
      <c r="E368" s="32" t="s">
        <v>343</v>
      </c>
    </row>
    <row r="369">
      <c r="A369" s="1" t="s">
        <v>79</v>
      </c>
      <c r="E369" s="27" t="s">
        <v>86</v>
      </c>
    </row>
    <row r="370" ht="26.4">
      <c r="A370" s="1" t="s">
        <v>69</v>
      </c>
      <c r="B370" s="1">
        <v>90</v>
      </c>
      <c r="C370" s="26" t="s">
        <v>344</v>
      </c>
      <c r="D370" t="s">
        <v>71</v>
      </c>
      <c r="E370" s="27" t="s">
        <v>345</v>
      </c>
      <c r="F370" s="28" t="s">
        <v>136</v>
      </c>
      <c r="G370" s="29">
        <v>16</v>
      </c>
      <c r="H370" s="28">
        <v>0</v>
      </c>
      <c r="I370" s="30">
        <f>ROUND(G370*H370,P4)</f>
        <v>0</v>
      </c>
      <c r="L370" s="30">
        <v>0</v>
      </c>
      <c r="M370" s="24">
        <f>ROUND(G370*L370,P4)</f>
        <v>0</v>
      </c>
      <c r="N370" s="25" t="s">
        <v>84</v>
      </c>
      <c r="O370" s="31">
        <f>M370*AA370</f>
        <v>0</v>
      </c>
      <c r="P370" s="1">
        <v>3</v>
      </c>
      <c r="AA370" s="1">
        <f>IF(P370=1,$O$3,IF(P370=2,$O$4,$O$5))</f>
        <v>0</v>
      </c>
    </row>
    <row r="371">
      <c r="A371" s="1" t="s">
        <v>75</v>
      </c>
      <c r="E371" s="27" t="s">
        <v>71</v>
      </c>
    </row>
    <row r="372" ht="26.4">
      <c r="A372" s="1" t="s">
        <v>77</v>
      </c>
      <c r="E372" s="32" t="s">
        <v>346</v>
      </c>
    </row>
    <row r="373">
      <c r="A373" s="1" t="s">
        <v>79</v>
      </c>
      <c r="E373" s="27" t="s">
        <v>86</v>
      </c>
    </row>
    <row r="374">
      <c r="A374" s="1" t="s">
        <v>66</v>
      </c>
      <c r="C374" s="22" t="s">
        <v>347</v>
      </c>
      <c r="E374" s="23" t="s">
        <v>348</v>
      </c>
      <c r="L374" s="24">
        <f>SUMIFS(L375:L390,A375:A390,"P")</f>
        <v>0</v>
      </c>
      <c r="M374" s="24">
        <f>SUMIFS(M375:M390,A375:A390,"P")</f>
        <v>0</v>
      </c>
      <c r="N374" s="25"/>
    </row>
    <row r="375">
      <c r="A375" s="1" t="s">
        <v>69</v>
      </c>
      <c r="B375" s="1">
        <v>91</v>
      </c>
      <c r="C375" s="26" t="s">
        <v>349</v>
      </c>
      <c r="D375" t="s">
        <v>71</v>
      </c>
      <c r="E375" s="27" t="s">
        <v>350</v>
      </c>
      <c r="F375" s="28" t="s">
        <v>83</v>
      </c>
      <c r="G375" s="29">
        <v>6</v>
      </c>
      <c r="H375" s="28">
        <v>0</v>
      </c>
      <c r="I375" s="30">
        <f>ROUND(G375*H375,P4)</f>
        <v>0</v>
      </c>
      <c r="L375" s="30">
        <v>0</v>
      </c>
      <c r="M375" s="24">
        <f>ROUND(G375*L375,P4)</f>
        <v>0</v>
      </c>
      <c r="N375" s="25" t="s">
        <v>84</v>
      </c>
      <c r="O375" s="31">
        <f>M375*AA375</f>
        <v>0</v>
      </c>
      <c r="P375" s="1">
        <v>3</v>
      </c>
      <c r="AA375" s="1">
        <f>IF(P375=1,$O$3,IF(P375=2,$O$4,$O$5))</f>
        <v>0</v>
      </c>
    </row>
    <row r="376">
      <c r="A376" s="1" t="s">
        <v>75</v>
      </c>
      <c r="E376" s="27" t="s">
        <v>71</v>
      </c>
    </row>
    <row r="377" ht="26.4">
      <c r="A377" s="1" t="s">
        <v>77</v>
      </c>
      <c r="E377" s="32" t="s">
        <v>351</v>
      </c>
    </row>
    <row r="378">
      <c r="A378" s="1" t="s">
        <v>79</v>
      </c>
      <c r="E378" s="27" t="s">
        <v>86</v>
      </c>
    </row>
    <row r="379">
      <c r="A379" s="1" t="s">
        <v>69</v>
      </c>
      <c r="B379" s="1">
        <v>92</v>
      </c>
      <c r="C379" s="26" t="s">
        <v>352</v>
      </c>
      <c r="D379" t="s">
        <v>71</v>
      </c>
      <c r="E379" s="27" t="s">
        <v>353</v>
      </c>
      <c r="F379" s="28" t="s">
        <v>108</v>
      </c>
      <c r="G379" s="29">
        <v>10</v>
      </c>
      <c r="H379" s="28">
        <v>0</v>
      </c>
      <c r="I379" s="30">
        <f>ROUND(G379*H379,P4)</f>
        <v>0</v>
      </c>
      <c r="L379" s="30">
        <v>0</v>
      </c>
      <c r="M379" s="24">
        <f>ROUND(G379*L379,P4)</f>
        <v>0</v>
      </c>
      <c r="N379" s="25" t="s">
        <v>84</v>
      </c>
      <c r="O379" s="31">
        <f>M379*AA379</f>
        <v>0</v>
      </c>
      <c r="P379" s="1">
        <v>3</v>
      </c>
      <c r="AA379" s="1">
        <f>IF(P379=1,$O$3,IF(P379=2,$O$4,$O$5))</f>
        <v>0</v>
      </c>
    </row>
    <row r="380">
      <c r="A380" s="1" t="s">
        <v>75</v>
      </c>
      <c r="E380" s="27" t="s">
        <v>71</v>
      </c>
    </row>
    <row r="381" ht="26.4">
      <c r="A381" s="1" t="s">
        <v>77</v>
      </c>
      <c r="E381" s="32" t="s">
        <v>354</v>
      </c>
    </row>
    <row r="382">
      <c r="A382" s="1" t="s">
        <v>79</v>
      </c>
      <c r="E382" s="27" t="s">
        <v>86</v>
      </c>
    </row>
    <row r="383" ht="26.4">
      <c r="A383" s="1" t="s">
        <v>69</v>
      </c>
      <c r="B383" s="1">
        <v>93</v>
      </c>
      <c r="C383" s="26" t="s">
        <v>355</v>
      </c>
      <c r="D383" t="s">
        <v>71</v>
      </c>
      <c r="E383" s="27" t="s">
        <v>356</v>
      </c>
      <c r="F383" s="28" t="s">
        <v>136</v>
      </c>
      <c r="G383" s="29">
        <v>15</v>
      </c>
      <c r="H383" s="28">
        <v>0</v>
      </c>
      <c r="I383" s="30">
        <f>ROUND(G383*H383,P4)</f>
        <v>0</v>
      </c>
      <c r="L383" s="30">
        <v>0</v>
      </c>
      <c r="M383" s="24">
        <f>ROUND(G383*L383,P4)</f>
        <v>0</v>
      </c>
      <c r="N383" s="25" t="s">
        <v>84</v>
      </c>
      <c r="O383" s="31">
        <f>M383*AA383</f>
        <v>0</v>
      </c>
      <c r="P383" s="1">
        <v>3</v>
      </c>
      <c r="AA383" s="1">
        <f>IF(P383=1,$O$3,IF(P383=2,$O$4,$O$5))</f>
        <v>0</v>
      </c>
    </row>
    <row r="384">
      <c r="A384" s="1" t="s">
        <v>75</v>
      </c>
      <c r="E384" s="27" t="s">
        <v>71</v>
      </c>
    </row>
    <row r="385" ht="26.4">
      <c r="A385" s="1" t="s">
        <v>77</v>
      </c>
      <c r="E385" s="32" t="s">
        <v>357</v>
      </c>
    </row>
    <row r="386">
      <c r="A386" s="1" t="s">
        <v>79</v>
      </c>
      <c r="E386" s="27" t="s">
        <v>86</v>
      </c>
    </row>
    <row r="387">
      <c r="A387" s="1" t="s">
        <v>69</v>
      </c>
      <c r="B387" s="1">
        <v>94</v>
      </c>
      <c r="C387" s="26" t="s">
        <v>358</v>
      </c>
      <c r="D387" t="s">
        <v>71</v>
      </c>
      <c r="E387" s="27" t="s">
        <v>359</v>
      </c>
      <c r="F387" s="28" t="s">
        <v>136</v>
      </c>
      <c r="G387" s="29">
        <v>4</v>
      </c>
      <c r="H387" s="28">
        <v>0</v>
      </c>
      <c r="I387" s="30">
        <f>ROUND(G387*H387,P4)</f>
        <v>0</v>
      </c>
      <c r="L387" s="30">
        <v>0</v>
      </c>
      <c r="M387" s="24">
        <f>ROUND(G387*L387,P4)</f>
        <v>0</v>
      </c>
      <c r="N387" s="25" t="s">
        <v>84</v>
      </c>
      <c r="O387" s="31">
        <f>M387*AA387</f>
        <v>0</v>
      </c>
      <c r="P387" s="1">
        <v>3</v>
      </c>
      <c r="AA387" s="1">
        <f>IF(P387=1,$O$3,IF(P387=2,$O$4,$O$5))</f>
        <v>0</v>
      </c>
    </row>
    <row r="388">
      <c r="A388" s="1" t="s">
        <v>75</v>
      </c>
      <c r="E388" s="27" t="s">
        <v>71</v>
      </c>
    </row>
    <row r="389" ht="26.4">
      <c r="A389" s="1" t="s">
        <v>77</v>
      </c>
      <c r="E389" s="32" t="s">
        <v>360</v>
      </c>
    </row>
    <row r="390">
      <c r="A390" s="1" t="s">
        <v>79</v>
      </c>
      <c r="E390" s="27" t="s">
        <v>86</v>
      </c>
    </row>
  </sheetData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44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45</v>
      </c>
      <c r="B3" s="17" t="s">
        <v>46</v>
      </c>
      <c r="C3" s="18" t="s">
        <v>1</v>
      </c>
      <c r="D3" s="1"/>
      <c r="E3" s="17" t="s">
        <v>2</v>
      </c>
      <c r="F3" s="1"/>
      <c r="G3" s="1"/>
      <c r="H3" s="1"/>
      <c r="L3" s="19" t="s">
        <v>16</v>
      </c>
      <c r="M3" s="20">
        <f>Rekapitulace!C12</f>
        <v>0</v>
      </c>
      <c r="N3" s="6" t="s">
        <v>3</v>
      </c>
      <c r="O3">
        <v>0</v>
      </c>
      <c r="P3">
        <v>2</v>
      </c>
    </row>
    <row r="4" ht="34.015747" customHeight="1">
      <c r="A4" s="16" t="s">
        <v>47</v>
      </c>
      <c r="B4" s="17" t="s">
        <v>48</v>
      </c>
      <c r="C4" s="18" t="s">
        <v>16</v>
      </c>
      <c r="D4" s="1"/>
      <c r="E4" s="17" t="s">
        <v>17</v>
      </c>
      <c r="F4" s="1"/>
      <c r="G4" s="1"/>
      <c r="H4" s="1"/>
      <c r="O4">
        <v>0.12</v>
      </c>
      <c r="P4">
        <v>2</v>
      </c>
    </row>
    <row r="5">
      <c r="A5" s="9" t="s">
        <v>49</v>
      </c>
      <c r="B5" s="9" t="s">
        <v>50</v>
      </c>
      <c r="C5" s="9" t="s">
        <v>51</v>
      </c>
      <c r="D5" s="9" t="s">
        <v>52</v>
      </c>
      <c r="E5" s="9" t="s">
        <v>53</v>
      </c>
      <c r="F5" s="9" t="s">
        <v>54</v>
      </c>
      <c r="G5" s="9" t="s">
        <v>55</v>
      </c>
      <c r="H5" s="9" t="s">
        <v>56</v>
      </c>
      <c r="I5" s="9" t="s">
        <v>57</v>
      </c>
      <c r="J5" s="21"/>
      <c r="K5" s="21"/>
      <c r="L5" s="9" t="s">
        <v>58</v>
      </c>
      <c r="M5" s="21"/>
      <c r="N5" s="9" t="s">
        <v>59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60</v>
      </c>
      <c r="K6" s="21"/>
      <c r="L6" s="21"/>
      <c r="M6" s="21"/>
      <c r="N6" s="9"/>
    </row>
    <row r="7" ht="26.4">
      <c r="A7" s="9"/>
      <c r="B7" s="9"/>
      <c r="C7" s="9"/>
      <c r="D7" s="9"/>
      <c r="E7" s="9"/>
      <c r="F7" s="9"/>
      <c r="G7" s="9"/>
      <c r="H7" s="9"/>
      <c r="I7" s="9"/>
      <c r="J7" s="9" t="s">
        <v>61</v>
      </c>
      <c r="K7" s="9" t="s">
        <v>62</v>
      </c>
      <c r="L7" s="9" t="s">
        <v>61</v>
      </c>
      <c r="M7" s="9" t="s">
        <v>62</v>
      </c>
      <c r="N7" s="9"/>
      <c r="S7" s="1" t="s">
        <v>63</v>
      </c>
      <c r="T7">
        <f>COUNTIFS(L8:L76,"=0",A8:A76,"P")+COUNTIFS(L8:L76,"",A8:A76,"P")+SUM(Q8:Q76)</f>
        <v>0</v>
      </c>
    </row>
    <row r="8">
      <c r="A8" s="1" t="s">
        <v>64</v>
      </c>
      <c r="C8" s="22" t="s">
        <v>361</v>
      </c>
      <c r="E8" s="23" t="s">
        <v>19</v>
      </c>
      <c r="L8" s="24">
        <f>L9+L26+L59</f>
        <v>0</v>
      </c>
      <c r="M8" s="24">
        <f>M9+M26+M59</f>
        <v>0</v>
      </c>
      <c r="N8" s="25"/>
    </row>
    <row r="9">
      <c r="A9" s="1" t="s">
        <v>66</v>
      </c>
      <c r="C9" s="22" t="s">
        <v>362</v>
      </c>
      <c r="E9" s="23" t="s">
        <v>68</v>
      </c>
      <c r="L9" s="24">
        <f>SUMIFS(L10:L25,A10:A25,"P")</f>
        <v>0</v>
      </c>
      <c r="M9" s="24">
        <f>SUMIFS(M10:M25,A10:A25,"P")</f>
        <v>0</v>
      </c>
      <c r="N9" s="25"/>
    </row>
    <row r="10" ht="26.4">
      <c r="A10" s="1" t="s">
        <v>69</v>
      </c>
      <c r="B10" s="1">
        <v>1</v>
      </c>
      <c r="C10" s="26" t="s">
        <v>363</v>
      </c>
      <c r="D10" t="s">
        <v>71</v>
      </c>
      <c r="E10" s="27" t="s">
        <v>364</v>
      </c>
      <c r="F10" s="28" t="s">
        <v>73</v>
      </c>
      <c r="G10" s="29">
        <v>145.53</v>
      </c>
      <c r="H10" s="28">
        <v>0</v>
      </c>
      <c r="I10" s="30">
        <f>ROUND(G10*H10,P4)</f>
        <v>0</v>
      </c>
      <c r="L10" s="30">
        <v>0</v>
      </c>
      <c r="M10" s="24">
        <f>ROUND(G10*L10,P4)</f>
        <v>0</v>
      </c>
      <c r="N10" s="25" t="s">
        <v>365</v>
      </c>
      <c r="O10" s="31">
        <f>M10*AA10</f>
        <v>0</v>
      </c>
      <c r="P10" s="1">
        <v>3</v>
      </c>
      <c r="AA10" s="1">
        <f>IF(P10=1,$O$3,IF(P10=2,$O$4,$O$5))</f>
        <v>0</v>
      </c>
    </row>
    <row r="11">
      <c r="A11" s="1" t="s">
        <v>75</v>
      </c>
      <c r="E11" s="27" t="s">
        <v>366</v>
      </c>
    </row>
    <row r="12" ht="26.4">
      <c r="A12" s="1" t="s">
        <v>77</v>
      </c>
      <c r="E12" s="32" t="s">
        <v>367</v>
      </c>
    </row>
    <row r="13" ht="145.2">
      <c r="A13" s="1" t="s">
        <v>79</v>
      </c>
      <c r="E13" s="27" t="s">
        <v>80</v>
      </c>
    </row>
    <row r="14" ht="39.6">
      <c r="A14" s="1" t="s">
        <v>69</v>
      </c>
      <c r="B14" s="1">
        <v>2</v>
      </c>
      <c r="C14" s="26" t="s">
        <v>368</v>
      </c>
      <c r="D14" t="s">
        <v>71</v>
      </c>
      <c r="E14" s="27" t="s">
        <v>369</v>
      </c>
      <c r="F14" s="28" t="s">
        <v>73</v>
      </c>
      <c r="G14" s="29">
        <v>25.379999999999999</v>
      </c>
      <c r="H14" s="28">
        <v>0</v>
      </c>
      <c r="I14" s="30">
        <f>ROUND(G14*H14,P4)</f>
        <v>0</v>
      </c>
      <c r="L14" s="30">
        <v>0</v>
      </c>
      <c r="M14" s="24">
        <f>ROUND(G14*L14,P4)</f>
        <v>0</v>
      </c>
      <c r="N14" s="25" t="s">
        <v>365</v>
      </c>
      <c r="O14" s="31">
        <f>M14*AA14</f>
        <v>0</v>
      </c>
      <c r="P14" s="1">
        <v>3</v>
      </c>
      <c r="AA14" s="1">
        <f>IF(P14=1,$O$3,IF(P14=2,$O$4,$O$5))</f>
        <v>0</v>
      </c>
    </row>
    <row r="15">
      <c r="A15" s="1" t="s">
        <v>75</v>
      </c>
      <c r="E15" s="27" t="s">
        <v>366</v>
      </c>
    </row>
    <row r="16" ht="26.4">
      <c r="A16" s="1" t="s">
        <v>77</v>
      </c>
      <c r="E16" s="32" t="s">
        <v>370</v>
      </c>
    </row>
    <row r="17" ht="145.2">
      <c r="A17" s="1" t="s">
        <v>79</v>
      </c>
      <c r="E17" s="27" t="s">
        <v>80</v>
      </c>
    </row>
    <row r="18" ht="26.4">
      <c r="A18" s="1" t="s">
        <v>69</v>
      </c>
      <c r="B18" s="1">
        <v>3</v>
      </c>
      <c r="C18" s="26" t="s">
        <v>371</v>
      </c>
      <c r="D18" t="s">
        <v>71</v>
      </c>
      <c r="E18" s="27" t="s">
        <v>372</v>
      </c>
      <c r="F18" s="28" t="s">
        <v>73</v>
      </c>
      <c r="G18" s="29">
        <v>0.017000000000000001</v>
      </c>
      <c r="H18" s="28">
        <v>0</v>
      </c>
      <c r="I18" s="30">
        <f>ROUND(G18*H18,P4)</f>
        <v>0</v>
      </c>
      <c r="L18" s="30">
        <v>0</v>
      </c>
      <c r="M18" s="24">
        <f>ROUND(G18*L18,P4)</f>
        <v>0</v>
      </c>
      <c r="N18" s="25" t="s">
        <v>365</v>
      </c>
      <c r="O18" s="31">
        <f>M18*AA18</f>
        <v>0</v>
      </c>
      <c r="P18" s="1">
        <v>3</v>
      </c>
      <c r="AA18" s="1">
        <f>IF(P18=1,$O$3,IF(P18=2,$O$4,$O$5))</f>
        <v>0</v>
      </c>
    </row>
    <row r="19">
      <c r="A19" s="1" t="s">
        <v>75</v>
      </c>
      <c r="E19" s="27" t="s">
        <v>366</v>
      </c>
    </row>
    <row r="20" ht="26.4">
      <c r="A20" s="1" t="s">
        <v>77</v>
      </c>
      <c r="E20" s="32" t="s">
        <v>373</v>
      </c>
    </row>
    <row r="21" ht="145.2">
      <c r="A21" s="1" t="s">
        <v>79</v>
      </c>
      <c r="E21" s="27" t="s">
        <v>80</v>
      </c>
    </row>
    <row r="22" ht="26.4">
      <c r="A22" s="1" t="s">
        <v>69</v>
      </c>
      <c r="B22" s="1">
        <v>4</v>
      </c>
      <c r="C22" s="26" t="s">
        <v>374</v>
      </c>
      <c r="D22" t="s">
        <v>71</v>
      </c>
      <c r="E22" s="27" t="s">
        <v>375</v>
      </c>
      <c r="F22" s="28" t="s">
        <v>73</v>
      </c>
      <c r="G22" s="29">
        <v>0.032000000000000001</v>
      </c>
      <c r="H22" s="28">
        <v>0</v>
      </c>
      <c r="I22" s="30">
        <f>ROUND(G22*H22,P4)</f>
        <v>0</v>
      </c>
      <c r="L22" s="30">
        <v>0</v>
      </c>
      <c r="M22" s="24">
        <f>ROUND(G22*L22,P4)</f>
        <v>0</v>
      </c>
      <c r="N22" s="25" t="s">
        <v>365</v>
      </c>
      <c r="O22" s="31">
        <f>M22*AA22</f>
        <v>0</v>
      </c>
      <c r="P22" s="1">
        <v>3</v>
      </c>
      <c r="AA22" s="1">
        <f>IF(P22=1,$O$3,IF(P22=2,$O$4,$O$5))</f>
        <v>0</v>
      </c>
    </row>
    <row r="23">
      <c r="A23" s="1" t="s">
        <v>75</v>
      </c>
      <c r="E23" s="27" t="s">
        <v>366</v>
      </c>
    </row>
    <row r="24" ht="26.4">
      <c r="A24" s="1" t="s">
        <v>77</v>
      </c>
      <c r="E24" s="32" t="s">
        <v>376</v>
      </c>
    </row>
    <row r="25" ht="92.4">
      <c r="A25" s="1" t="s">
        <v>79</v>
      </c>
      <c r="E25" s="27" t="s">
        <v>377</v>
      </c>
    </row>
    <row r="26">
      <c r="A26" s="1" t="s">
        <v>66</v>
      </c>
      <c r="C26" s="22" t="s">
        <v>121</v>
      </c>
      <c r="E26" s="23" t="s">
        <v>122</v>
      </c>
      <c r="L26" s="24">
        <f>SUMIFS(L27:L58,A27:A58,"P")</f>
        <v>0</v>
      </c>
      <c r="M26" s="24">
        <f>SUMIFS(M27:M58,A27:A58,"P")</f>
        <v>0</v>
      </c>
      <c r="N26" s="25"/>
    </row>
    <row r="27">
      <c r="A27" s="1" t="s">
        <v>69</v>
      </c>
      <c r="B27" s="1">
        <v>5</v>
      </c>
      <c r="C27" s="26" t="s">
        <v>378</v>
      </c>
      <c r="D27" t="s">
        <v>71</v>
      </c>
      <c r="E27" s="27" t="s">
        <v>379</v>
      </c>
      <c r="F27" s="28" t="s">
        <v>83</v>
      </c>
      <c r="G27" s="29">
        <v>79.379999999999995</v>
      </c>
      <c r="H27" s="28">
        <v>0</v>
      </c>
      <c r="I27" s="30">
        <f>ROUND(G27*H27,P4)</f>
        <v>0</v>
      </c>
      <c r="L27" s="30">
        <v>0</v>
      </c>
      <c r="M27" s="24">
        <f>ROUND(G27*L27,P4)</f>
        <v>0</v>
      </c>
      <c r="N27" s="25" t="s">
        <v>84</v>
      </c>
      <c r="O27" s="31">
        <f>M27*AA27</f>
        <v>0</v>
      </c>
      <c r="P27" s="1">
        <v>3</v>
      </c>
      <c r="AA27" s="1">
        <f>IF(P27=1,$O$3,IF(P27=2,$O$4,$O$5))</f>
        <v>0</v>
      </c>
    </row>
    <row r="28">
      <c r="A28" s="1" t="s">
        <v>75</v>
      </c>
      <c r="E28" s="27" t="s">
        <v>380</v>
      </c>
    </row>
    <row r="29" ht="26.4">
      <c r="A29" s="1" t="s">
        <v>77</v>
      </c>
      <c r="E29" s="32" t="s">
        <v>381</v>
      </c>
    </row>
    <row r="30">
      <c r="A30" s="1" t="s">
        <v>79</v>
      </c>
      <c r="E30" s="27" t="s">
        <v>86</v>
      </c>
    </row>
    <row r="31">
      <c r="A31" s="1" t="s">
        <v>69</v>
      </c>
      <c r="B31" s="1">
        <v>6</v>
      </c>
      <c r="C31" s="26" t="s">
        <v>382</v>
      </c>
      <c r="D31" t="s">
        <v>71</v>
      </c>
      <c r="E31" s="27" t="s">
        <v>383</v>
      </c>
      <c r="F31" s="28" t="s">
        <v>83</v>
      </c>
      <c r="G31" s="29">
        <v>226.68000000000001</v>
      </c>
      <c r="H31" s="28">
        <v>0</v>
      </c>
      <c r="I31" s="30">
        <f>ROUND(G31*H31,P4)</f>
        <v>0</v>
      </c>
      <c r="L31" s="30">
        <v>0</v>
      </c>
      <c r="M31" s="24">
        <f>ROUND(G31*L31,P4)</f>
        <v>0</v>
      </c>
      <c r="N31" s="25" t="s">
        <v>84</v>
      </c>
      <c r="O31" s="31">
        <f>M31*AA31</f>
        <v>0</v>
      </c>
      <c r="P31" s="1">
        <v>3</v>
      </c>
      <c r="AA31" s="1">
        <f>IF(P31=1,$O$3,IF(P31=2,$O$4,$O$5))</f>
        <v>0</v>
      </c>
    </row>
    <row r="32">
      <c r="A32" s="1" t="s">
        <v>75</v>
      </c>
      <c r="E32" s="27" t="s">
        <v>71</v>
      </c>
    </row>
    <row r="33" ht="105.6">
      <c r="A33" s="1" t="s">
        <v>77</v>
      </c>
      <c r="E33" s="32" t="s">
        <v>384</v>
      </c>
    </row>
    <row r="34">
      <c r="A34" s="1" t="s">
        <v>79</v>
      </c>
      <c r="E34" s="27" t="s">
        <v>86</v>
      </c>
    </row>
    <row r="35" ht="26.4">
      <c r="A35" s="1" t="s">
        <v>69</v>
      </c>
      <c r="B35" s="1">
        <v>7</v>
      </c>
      <c r="C35" s="26" t="s">
        <v>385</v>
      </c>
      <c r="D35" t="s">
        <v>71</v>
      </c>
      <c r="E35" s="27" t="s">
        <v>386</v>
      </c>
      <c r="F35" s="28" t="s">
        <v>108</v>
      </c>
      <c r="G35" s="29">
        <v>50</v>
      </c>
      <c r="H35" s="28">
        <v>0</v>
      </c>
      <c r="I35" s="30">
        <f>ROUND(G35*H35,P4)</f>
        <v>0</v>
      </c>
      <c r="L35" s="30">
        <v>0</v>
      </c>
      <c r="M35" s="24">
        <f>ROUND(G35*L35,P4)</f>
        <v>0</v>
      </c>
      <c r="N35" s="25" t="s">
        <v>84</v>
      </c>
      <c r="O35" s="31">
        <f>M35*AA35</f>
        <v>0</v>
      </c>
      <c r="P35" s="1">
        <v>3</v>
      </c>
      <c r="AA35" s="1">
        <f>IF(P35=1,$O$3,IF(P35=2,$O$4,$O$5))</f>
        <v>0</v>
      </c>
    </row>
    <row r="36">
      <c r="A36" s="1" t="s">
        <v>75</v>
      </c>
      <c r="E36" s="27" t="s">
        <v>387</v>
      </c>
    </row>
    <row r="37" ht="26.4">
      <c r="A37" s="1" t="s">
        <v>77</v>
      </c>
      <c r="E37" s="32" t="s">
        <v>388</v>
      </c>
    </row>
    <row r="38">
      <c r="A38" s="1" t="s">
        <v>79</v>
      </c>
      <c r="E38" s="27" t="s">
        <v>86</v>
      </c>
    </row>
    <row r="39" ht="26.4">
      <c r="A39" s="1" t="s">
        <v>69</v>
      </c>
      <c r="B39" s="1">
        <v>8</v>
      </c>
      <c r="C39" s="26" t="s">
        <v>389</v>
      </c>
      <c r="D39" t="s">
        <v>71</v>
      </c>
      <c r="E39" s="27" t="s">
        <v>390</v>
      </c>
      <c r="F39" s="28" t="s">
        <v>108</v>
      </c>
      <c r="G39" s="29">
        <v>13</v>
      </c>
      <c r="H39" s="28">
        <v>0</v>
      </c>
      <c r="I39" s="30">
        <f>ROUND(G39*H39,P4)</f>
        <v>0</v>
      </c>
      <c r="L39" s="30">
        <v>0</v>
      </c>
      <c r="M39" s="24">
        <f>ROUND(G39*L39,P4)</f>
        <v>0</v>
      </c>
      <c r="N39" s="25" t="s">
        <v>84</v>
      </c>
      <c r="O39" s="31">
        <f>M39*AA39</f>
        <v>0</v>
      </c>
      <c r="P39" s="1">
        <v>3</v>
      </c>
      <c r="AA39" s="1">
        <f>IF(P39=1,$O$3,IF(P39=2,$O$4,$O$5))</f>
        <v>0</v>
      </c>
    </row>
    <row r="40">
      <c r="A40" s="1" t="s">
        <v>75</v>
      </c>
      <c r="E40" s="27" t="s">
        <v>391</v>
      </c>
    </row>
    <row r="41" ht="26.4">
      <c r="A41" s="1" t="s">
        <v>77</v>
      </c>
      <c r="E41" s="32" t="s">
        <v>392</v>
      </c>
    </row>
    <row r="42">
      <c r="A42" s="1" t="s">
        <v>79</v>
      </c>
      <c r="E42" s="27" t="s">
        <v>86</v>
      </c>
    </row>
    <row r="43" ht="26.4">
      <c r="A43" s="1" t="s">
        <v>69</v>
      </c>
      <c r="B43" s="1">
        <v>9</v>
      </c>
      <c r="C43" s="26" t="s">
        <v>393</v>
      </c>
      <c r="D43" t="s">
        <v>71</v>
      </c>
      <c r="E43" s="27" t="s">
        <v>394</v>
      </c>
      <c r="F43" s="28" t="s">
        <v>108</v>
      </c>
      <c r="G43" s="29">
        <v>179</v>
      </c>
      <c r="H43" s="28">
        <v>0</v>
      </c>
      <c r="I43" s="30">
        <f>ROUND(G43*H43,P4)</f>
        <v>0</v>
      </c>
      <c r="L43" s="30">
        <v>0</v>
      </c>
      <c r="M43" s="24">
        <f>ROUND(G43*L43,P4)</f>
        <v>0</v>
      </c>
      <c r="N43" s="25" t="s">
        <v>84</v>
      </c>
      <c r="O43" s="31">
        <f>M43*AA43</f>
        <v>0</v>
      </c>
      <c r="P43" s="1">
        <v>3</v>
      </c>
      <c r="AA43" s="1">
        <f>IF(P43=1,$O$3,IF(P43=2,$O$4,$O$5))</f>
        <v>0</v>
      </c>
    </row>
    <row r="44">
      <c r="A44" s="1" t="s">
        <v>75</v>
      </c>
      <c r="E44" s="27" t="s">
        <v>395</v>
      </c>
    </row>
    <row r="45">
      <c r="A45" s="1" t="s">
        <v>77</v>
      </c>
    </row>
    <row r="46">
      <c r="A46" s="1" t="s">
        <v>79</v>
      </c>
      <c r="E46" s="27" t="s">
        <v>86</v>
      </c>
    </row>
    <row r="47">
      <c r="A47" s="1" t="s">
        <v>69</v>
      </c>
      <c r="B47" s="1">
        <v>10</v>
      </c>
      <c r="C47" s="26" t="s">
        <v>396</v>
      </c>
      <c r="D47" t="s">
        <v>71</v>
      </c>
      <c r="E47" s="27" t="s">
        <v>397</v>
      </c>
      <c r="F47" s="28" t="s">
        <v>136</v>
      </c>
      <c r="G47" s="29">
        <v>4</v>
      </c>
      <c r="H47" s="28">
        <v>0</v>
      </c>
      <c r="I47" s="30">
        <f>ROUND(G47*H47,P4)</f>
        <v>0</v>
      </c>
      <c r="L47" s="30">
        <v>0</v>
      </c>
      <c r="M47" s="24">
        <f>ROUND(G47*L47,P4)</f>
        <v>0</v>
      </c>
      <c r="N47" s="25" t="s">
        <v>84</v>
      </c>
      <c r="O47" s="31">
        <f>M47*AA47</f>
        <v>0</v>
      </c>
      <c r="P47" s="1">
        <v>3</v>
      </c>
      <c r="AA47" s="1">
        <f>IF(P47=1,$O$3,IF(P47=2,$O$4,$O$5))</f>
        <v>0</v>
      </c>
    </row>
    <row r="48">
      <c r="A48" s="1" t="s">
        <v>75</v>
      </c>
      <c r="E48" s="27" t="s">
        <v>398</v>
      </c>
    </row>
    <row r="49">
      <c r="A49" s="1" t="s">
        <v>77</v>
      </c>
    </row>
    <row r="50">
      <c r="A50" s="1" t="s">
        <v>79</v>
      </c>
      <c r="E50" s="27" t="s">
        <v>86</v>
      </c>
    </row>
    <row r="51">
      <c r="A51" s="1" t="s">
        <v>69</v>
      </c>
      <c r="B51" s="1">
        <v>11</v>
      </c>
      <c r="C51" s="26" t="s">
        <v>399</v>
      </c>
      <c r="D51" t="s">
        <v>71</v>
      </c>
      <c r="E51" s="27" t="s">
        <v>400</v>
      </c>
      <c r="F51" s="28" t="s">
        <v>136</v>
      </c>
      <c r="G51" s="29">
        <v>4</v>
      </c>
      <c r="H51" s="28">
        <v>0</v>
      </c>
      <c r="I51" s="30">
        <f>ROUND(G51*H51,P4)</f>
        <v>0</v>
      </c>
      <c r="L51" s="30">
        <v>0</v>
      </c>
      <c r="M51" s="24">
        <f>ROUND(G51*L51,P4)</f>
        <v>0</v>
      </c>
      <c r="N51" s="25" t="s">
        <v>84</v>
      </c>
      <c r="O51" s="31">
        <f>M51*AA51</f>
        <v>0</v>
      </c>
      <c r="P51" s="1">
        <v>3</v>
      </c>
      <c r="AA51" s="1">
        <f>IF(P51=1,$O$3,IF(P51=2,$O$4,$O$5))</f>
        <v>0</v>
      </c>
    </row>
    <row r="52">
      <c r="A52" s="1" t="s">
        <v>75</v>
      </c>
      <c r="E52" s="27" t="s">
        <v>401</v>
      </c>
    </row>
    <row r="53">
      <c r="A53" s="1" t="s">
        <v>77</v>
      </c>
    </row>
    <row r="54">
      <c r="A54" s="1" t="s">
        <v>79</v>
      </c>
      <c r="E54" s="27" t="s">
        <v>86</v>
      </c>
    </row>
    <row r="55" ht="26.4">
      <c r="A55" s="1" t="s">
        <v>69</v>
      </c>
      <c r="B55" s="1">
        <v>12</v>
      </c>
      <c r="C55" s="26" t="s">
        <v>402</v>
      </c>
      <c r="D55" t="s">
        <v>71</v>
      </c>
      <c r="E55" s="27" t="s">
        <v>403</v>
      </c>
      <c r="F55" s="28" t="s">
        <v>108</v>
      </c>
      <c r="G55" s="29">
        <v>300</v>
      </c>
      <c r="H55" s="28">
        <v>0</v>
      </c>
      <c r="I55" s="30">
        <f>ROUND(G55*H55,P4)</f>
        <v>0</v>
      </c>
      <c r="L55" s="30">
        <v>0</v>
      </c>
      <c r="M55" s="24">
        <f>ROUND(G55*L55,P4)</f>
        <v>0</v>
      </c>
      <c r="N55" s="25" t="s">
        <v>84</v>
      </c>
      <c r="O55" s="31">
        <f>M55*AA55</f>
        <v>0</v>
      </c>
      <c r="P55" s="1">
        <v>3</v>
      </c>
      <c r="AA55" s="1">
        <f>IF(P55=1,$O$3,IF(P55=2,$O$4,$O$5))</f>
        <v>0</v>
      </c>
    </row>
    <row r="56">
      <c r="A56" s="1" t="s">
        <v>75</v>
      </c>
      <c r="E56" s="27" t="s">
        <v>404</v>
      </c>
    </row>
    <row r="57">
      <c r="A57" s="1" t="s">
        <v>77</v>
      </c>
    </row>
    <row r="58">
      <c r="A58" s="1" t="s">
        <v>79</v>
      </c>
      <c r="E58" s="27" t="s">
        <v>86</v>
      </c>
    </row>
    <row r="59">
      <c r="A59" s="1" t="s">
        <v>66</v>
      </c>
      <c r="C59" s="22" t="s">
        <v>347</v>
      </c>
      <c r="E59" s="23" t="s">
        <v>405</v>
      </c>
      <c r="L59" s="24">
        <f>SUMIFS(L60:L75,A60:A75,"P")</f>
        <v>0</v>
      </c>
      <c r="M59" s="24">
        <f>SUMIFS(M60:M75,A60:A75,"P")</f>
        <v>0</v>
      </c>
      <c r="N59" s="25"/>
    </row>
    <row r="60">
      <c r="A60" s="1" t="s">
        <v>69</v>
      </c>
      <c r="B60" s="1">
        <v>13</v>
      </c>
      <c r="C60" s="26" t="s">
        <v>406</v>
      </c>
      <c r="D60" t="s">
        <v>71</v>
      </c>
      <c r="E60" s="27" t="s">
        <v>407</v>
      </c>
      <c r="F60" s="28" t="s">
        <v>108</v>
      </c>
      <c r="G60" s="29">
        <v>13</v>
      </c>
      <c r="H60" s="28">
        <v>0</v>
      </c>
      <c r="I60" s="30">
        <f>ROUND(G60*H60,P4)</f>
        <v>0</v>
      </c>
      <c r="L60" s="30">
        <v>0</v>
      </c>
      <c r="M60" s="24">
        <f>ROUND(G60*L60,P4)</f>
        <v>0</v>
      </c>
      <c r="N60" s="25" t="s">
        <v>84</v>
      </c>
      <c r="O60" s="31">
        <f>M60*AA60</f>
        <v>0</v>
      </c>
      <c r="P60" s="1">
        <v>3</v>
      </c>
      <c r="AA60" s="1">
        <f>IF(P60=1,$O$3,IF(P60=2,$O$4,$O$5))</f>
        <v>0</v>
      </c>
    </row>
    <row r="61">
      <c r="A61" s="1" t="s">
        <v>75</v>
      </c>
      <c r="E61" s="27" t="s">
        <v>408</v>
      </c>
    </row>
    <row r="62" ht="26.4">
      <c r="A62" s="1" t="s">
        <v>77</v>
      </c>
      <c r="E62" s="32" t="s">
        <v>409</v>
      </c>
    </row>
    <row r="63">
      <c r="A63" s="1" t="s">
        <v>79</v>
      </c>
      <c r="E63" s="27" t="s">
        <v>86</v>
      </c>
    </row>
    <row r="64">
      <c r="A64" s="1" t="s">
        <v>69</v>
      </c>
      <c r="B64" s="1">
        <v>14</v>
      </c>
      <c r="C64" s="26" t="s">
        <v>410</v>
      </c>
      <c r="D64" t="s">
        <v>71</v>
      </c>
      <c r="E64" s="27" t="s">
        <v>411</v>
      </c>
      <c r="F64" s="28" t="s">
        <v>83</v>
      </c>
      <c r="G64" s="29">
        <v>132.30000000000001</v>
      </c>
      <c r="H64" s="28">
        <v>0</v>
      </c>
      <c r="I64" s="30">
        <f>ROUND(G64*H64,P4)</f>
        <v>0</v>
      </c>
      <c r="L64" s="30">
        <v>0</v>
      </c>
      <c r="M64" s="24">
        <f>ROUND(G64*L64,P4)</f>
        <v>0</v>
      </c>
      <c r="N64" s="25" t="s">
        <v>84</v>
      </c>
      <c r="O64" s="31">
        <f>M64*AA64</f>
        <v>0</v>
      </c>
      <c r="P64" s="1">
        <v>3</v>
      </c>
      <c r="AA64" s="1">
        <f>IF(P64=1,$O$3,IF(P64=2,$O$4,$O$5))</f>
        <v>0</v>
      </c>
    </row>
    <row r="65">
      <c r="A65" s="1" t="s">
        <v>75</v>
      </c>
      <c r="E65" s="27" t="s">
        <v>412</v>
      </c>
    </row>
    <row r="66" ht="26.4">
      <c r="A66" s="1" t="s">
        <v>77</v>
      </c>
      <c r="E66" s="32" t="s">
        <v>413</v>
      </c>
    </row>
    <row r="67">
      <c r="A67" s="1" t="s">
        <v>79</v>
      </c>
      <c r="E67" s="27" t="s">
        <v>86</v>
      </c>
    </row>
    <row r="68">
      <c r="A68" s="1" t="s">
        <v>69</v>
      </c>
      <c r="B68" s="1">
        <v>15</v>
      </c>
      <c r="C68" s="26" t="s">
        <v>414</v>
      </c>
      <c r="D68" t="s">
        <v>71</v>
      </c>
      <c r="E68" s="27" t="s">
        <v>415</v>
      </c>
      <c r="F68" s="28" t="s">
        <v>108</v>
      </c>
      <c r="G68" s="29">
        <v>63</v>
      </c>
      <c r="H68" s="28">
        <v>0</v>
      </c>
      <c r="I68" s="30">
        <f>ROUND(G68*H68,P4)</f>
        <v>0</v>
      </c>
      <c r="L68" s="30">
        <v>0</v>
      </c>
      <c r="M68" s="24">
        <f>ROUND(G68*L68,P4)</f>
        <v>0</v>
      </c>
      <c r="N68" s="25" t="s">
        <v>84</v>
      </c>
      <c r="O68" s="31">
        <f>M68*AA68</f>
        <v>0</v>
      </c>
      <c r="P68" s="1">
        <v>3</v>
      </c>
      <c r="AA68" s="1">
        <f>IF(P68=1,$O$3,IF(P68=2,$O$4,$O$5))</f>
        <v>0</v>
      </c>
    </row>
    <row r="69">
      <c r="A69" s="1" t="s">
        <v>75</v>
      </c>
      <c r="E69" s="27" t="s">
        <v>416</v>
      </c>
    </row>
    <row r="70">
      <c r="A70" s="1" t="s">
        <v>77</v>
      </c>
    </row>
    <row r="71">
      <c r="A71" s="1" t="s">
        <v>79</v>
      </c>
      <c r="E71" s="27" t="s">
        <v>86</v>
      </c>
    </row>
    <row r="72" ht="26.4">
      <c r="A72" s="1" t="s">
        <v>69</v>
      </c>
      <c r="B72" s="1">
        <v>16</v>
      </c>
      <c r="C72" s="26" t="s">
        <v>417</v>
      </c>
      <c r="D72" t="s">
        <v>71</v>
      </c>
      <c r="E72" s="27" t="s">
        <v>418</v>
      </c>
      <c r="F72" s="28" t="s">
        <v>419</v>
      </c>
      <c r="G72" s="29">
        <v>204.75</v>
      </c>
      <c r="H72" s="28">
        <v>0</v>
      </c>
      <c r="I72" s="30">
        <f>ROUND(G72*H72,P4)</f>
        <v>0</v>
      </c>
      <c r="L72" s="30">
        <v>0</v>
      </c>
      <c r="M72" s="24">
        <f>ROUND(G72*L72,P4)</f>
        <v>0</v>
      </c>
      <c r="N72" s="25" t="s">
        <v>84</v>
      </c>
      <c r="O72" s="31">
        <f>M72*AA72</f>
        <v>0</v>
      </c>
      <c r="P72" s="1">
        <v>3</v>
      </c>
      <c r="AA72" s="1">
        <f>IF(P72=1,$O$3,IF(P72=2,$O$4,$O$5))</f>
        <v>0</v>
      </c>
    </row>
    <row r="73">
      <c r="A73" s="1" t="s">
        <v>75</v>
      </c>
      <c r="E73" s="27" t="s">
        <v>420</v>
      </c>
    </row>
    <row r="74" ht="26.4">
      <c r="A74" s="1" t="s">
        <v>77</v>
      </c>
      <c r="E74" s="32" t="s">
        <v>421</v>
      </c>
    </row>
    <row r="75">
      <c r="A75" s="1" t="s">
        <v>79</v>
      </c>
      <c r="E75" s="27" t="s">
        <v>86</v>
      </c>
    </row>
  </sheetData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44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45</v>
      </c>
      <c r="B3" s="17" t="s">
        <v>46</v>
      </c>
      <c r="C3" s="18" t="s">
        <v>1</v>
      </c>
      <c r="D3" s="1"/>
      <c r="E3" s="17" t="s">
        <v>2</v>
      </c>
      <c r="F3" s="1"/>
      <c r="G3" s="1"/>
      <c r="H3" s="1"/>
      <c r="L3" s="19" t="s">
        <v>20</v>
      </c>
      <c r="M3" s="20">
        <f>Rekapitulace!C14</f>
        <v>0</v>
      </c>
      <c r="N3" s="6" t="s">
        <v>3</v>
      </c>
      <c r="O3">
        <v>0</v>
      </c>
      <c r="P3">
        <v>2</v>
      </c>
    </row>
    <row r="4" ht="34.015747" customHeight="1">
      <c r="A4" s="16" t="s">
        <v>47</v>
      </c>
      <c r="B4" s="17" t="s">
        <v>48</v>
      </c>
      <c r="C4" s="18" t="s">
        <v>20</v>
      </c>
      <c r="D4" s="1"/>
      <c r="E4" s="17" t="s">
        <v>21</v>
      </c>
      <c r="F4" s="1"/>
      <c r="G4" s="1"/>
      <c r="H4" s="1"/>
      <c r="O4">
        <v>0.12</v>
      </c>
      <c r="P4">
        <v>2</v>
      </c>
    </row>
    <row r="5">
      <c r="A5" s="9" t="s">
        <v>49</v>
      </c>
      <c r="B5" s="9" t="s">
        <v>50</v>
      </c>
      <c r="C5" s="9" t="s">
        <v>51</v>
      </c>
      <c r="D5" s="9" t="s">
        <v>52</v>
      </c>
      <c r="E5" s="9" t="s">
        <v>53</v>
      </c>
      <c r="F5" s="9" t="s">
        <v>54</v>
      </c>
      <c r="G5" s="9" t="s">
        <v>55</v>
      </c>
      <c r="H5" s="9" t="s">
        <v>56</v>
      </c>
      <c r="I5" s="9" t="s">
        <v>57</v>
      </c>
      <c r="J5" s="21"/>
      <c r="K5" s="21"/>
      <c r="L5" s="9" t="s">
        <v>58</v>
      </c>
      <c r="M5" s="21"/>
      <c r="N5" s="9" t="s">
        <v>59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60</v>
      </c>
      <c r="K6" s="21"/>
      <c r="L6" s="21"/>
      <c r="M6" s="21"/>
      <c r="N6" s="9"/>
    </row>
    <row r="7" ht="26.4">
      <c r="A7" s="9"/>
      <c r="B7" s="9"/>
      <c r="C7" s="9"/>
      <c r="D7" s="9"/>
      <c r="E7" s="9"/>
      <c r="F7" s="9"/>
      <c r="G7" s="9"/>
      <c r="H7" s="9"/>
      <c r="I7" s="9"/>
      <c r="J7" s="9" t="s">
        <v>61</v>
      </c>
      <c r="K7" s="9" t="s">
        <v>62</v>
      </c>
      <c r="L7" s="9" t="s">
        <v>61</v>
      </c>
      <c r="M7" s="9" t="s">
        <v>62</v>
      </c>
      <c r="N7" s="9"/>
      <c r="S7" s="1" t="s">
        <v>63</v>
      </c>
      <c r="T7">
        <f>COUNTIFS(L8:L88,"=0",A8:A88,"P")+COUNTIFS(L8:L88,"",A8:A88,"P")+SUM(Q8:Q88)</f>
        <v>0</v>
      </c>
    </row>
    <row r="8">
      <c r="A8" s="1" t="s">
        <v>64</v>
      </c>
      <c r="C8" s="22" t="s">
        <v>422</v>
      </c>
      <c r="E8" s="23" t="s">
        <v>23</v>
      </c>
      <c r="L8" s="24">
        <f>L9+L18+L39+L48+L57+L70+L83</f>
        <v>0</v>
      </c>
      <c r="M8" s="24">
        <f>M9+M18+M39+M48+M57+M70+M83</f>
        <v>0</v>
      </c>
      <c r="N8" s="25"/>
    </row>
    <row r="9">
      <c r="A9" s="1" t="s">
        <v>66</v>
      </c>
      <c r="C9" s="22" t="s">
        <v>362</v>
      </c>
      <c r="E9" s="23" t="s">
        <v>68</v>
      </c>
      <c r="L9" s="24">
        <f>SUMIFS(L10:L17,A10:A17,"P")</f>
        <v>0</v>
      </c>
      <c r="M9" s="24">
        <f>SUMIFS(M10:M17,A10:A17,"P")</f>
        <v>0</v>
      </c>
      <c r="N9" s="25"/>
    </row>
    <row r="10" ht="26.4">
      <c r="A10" s="1" t="s">
        <v>69</v>
      </c>
      <c r="B10" s="1">
        <v>1</v>
      </c>
      <c r="C10" s="26" t="s">
        <v>423</v>
      </c>
      <c r="D10" t="s">
        <v>71</v>
      </c>
      <c r="E10" s="27" t="s">
        <v>424</v>
      </c>
      <c r="F10" s="28" t="s">
        <v>73</v>
      </c>
      <c r="G10" s="29">
        <v>245.48400000000001</v>
      </c>
      <c r="H10" s="28">
        <v>0</v>
      </c>
      <c r="I10" s="30">
        <f>ROUND(G10*H10,P4)</f>
        <v>0</v>
      </c>
      <c r="L10" s="30">
        <v>0</v>
      </c>
      <c r="M10" s="24">
        <f>ROUND(G10*L10,P4)</f>
        <v>0</v>
      </c>
      <c r="N10" s="25" t="s">
        <v>74</v>
      </c>
      <c r="O10" s="31">
        <f>M10*AA10</f>
        <v>0</v>
      </c>
      <c r="P10" s="1">
        <v>3</v>
      </c>
      <c r="AA10" s="1">
        <f>IF(P10=1,$O$3,IF(P10=2,$O$4,$O$5))</f>
        <v>0</v>
      </c>
    </row>
    <row r="11">
      <c r="A11" s="1" t="s">
        <v>75</v>
      </c>
      <c r="E11" s="27" t="s">
        <v>71</v>
      </c>
    </row>
    <row r="12" ht="26.4">
      <c r="A12" s="1" t="s">
        <v>77</v>
      </c>
      <c r="E12" s="32" t="s">
        <v>425</v>
      </c>
    </row>
    <row r="13" ht="145.2">
      <c r="A13" s="1" t="s">
        <v>79</v>
      </c>
      <c r="E13" s="27" t="s">
        <v>80</v>
      </c>
    </row>
    <row r="14">
      <c r="A14" s="1" t="s">
        <v>69</v>
      </c>
      <c r="B14" s="1">
        <v>2</v>
      </c>
      <c r="C14" s="26" t="s">
        <v>426</v>
      </c>
      <c r="D14" t="s">
        <v>71</v>
      </c>
      <c r="E14" s="27" t="s">
        <v>427</v>
      </c>
      <c r="F14" s="28" t="s">
        <v>89</v>
      </c>
      <c r="G14" s="29">
        <v>2</v>
      </c>
      <c r="H14" s="28">
        <v>0</v>
      </c>
      <c r="I14" s="30">
        <f>ROUND(G14*H14,P4)</f>
        <v>0</v>
      </c>
      <c r="L14" s="30">
        <v>0</v>
      </c>
      <c r="M14" s="24">
        <f>ROUND(G14*L14,P4)</f>
        <v>0</v>
      </c>
      <c r="N14" s="25" t="s">
        <v>84</v>
      </c>
      <c r="O14" s="31">
        <f>M14*AA14</f>
        <v>0</v>
      </c>
      <c r="P14" s="1">
        <v>3</v>
      </c>
      <c r="AA14" s="1">
        <f>IF(P14=1,$O$3,IF(P14=2,$O$4,$O$5))</f>
        <v>0</v>
      </c>
    </row>
    <row r="15">
      <c r="A15" s="1" t="s">
        <v>75</v>
      </c>
      <c r="E15" s="27" t="s">
        <v>428</v>
      </c>
    </row>
    <row r="16">
      <c r="A16" s="1" t="s">
        <v>77</v>
      </c>
    </row>
    <row r="17">
      <c r="A17" s="1" t="s">
        <v>79</v>
      </c>
      <c r="E17" s="27" t="s">
        <v>86</v>
      </c>
    </row>
    <row r="18">
      <c r="A18" s="1" t="s">
        <v>66</v>
      </c>
      <c r="C18" s="22" t="s">
        <v>67</v>
      </c>
      <c r="E18" s="23" t="s">
        <v>92</v>
      </c>
      <c r="L18" s="24">
        <f>SUMIFS(L19:L38,A19:A38,"P")</f>
        <v>0</v>
      </c>
      <c r="M18" s="24">
        <f>SUMIFS(M19:M38,A19:A38,"P")</f>
        <v>0</v>
      </c>
      <c r="N18" s="25"/>
    </row>
    <row r="19">
      <c r="A19" s="1" t="s">
        <v>69</v>
      </c>
      <c r="B19" s="1">
        <v>3</v>
      </c>
      <c r="C19" s="26" t="s">
        <v>429</v>
      </c>
      <c r="D19" t="s">
        <v>71</v>
      </c>
      <c r="E19" s="27" t="s">
        <v>430</v>
      </c>
      <c r="F19" s="28" t="s">
        <v>83</v>
      </c>
      <c r="G19" s="29">
        <v>107.38</v>
      </c>
      <c r="H19" s="28">
        <v>0</v>
      </c>
      <c r="I19" s="30">
        <f>ROUND(G19*H19,P4)</f>
        <v>0</v>
      </c>
      <c r="L19" s="30">
        <v>0</v>
      </c>
      <c r="M19" s="24">
        <f>ROUND(G19*L19,P4)</f>
        <v>0</v>
      </c>
      <c r="N19" s="25" t="s">
        <v>84</v>
      </c>
      <c r="O19" s="31">
        <f>M19*AA19</f>
        <v>0</v>
      </c>
      <c r="P19" s="1">
        <v>3</v>
      </c>
      <c r="AA19" s="1">
        <f>IF(P19=1,$O$3,IF(P19=2,$O$4,$O$5))</f>
        <v>0</v>
      </c>
    </row>
    <row r="20">
      <c r="A20" s="1" t="s">
        <v>75</v>
      </c>
      <c r="E20" s="27" t="s">
        <v>431</v>
      </c>
    </row>
    <row r="21" ht="52.8">
      <c r="A21" s="1" t="s">
        <v>77</v>
      </c>
      <c r="E21" s="32" t="s">
        <v>432</v>
      </c>
    </row>
    <row r="22">
      <c r="A22" s="1" t="s">
        <v>79</v>
      </c>
      <c r="E22" s="27" t="s">
        <v>86</v>
      </c>
    </row>
    <row r="23">
      <c r="A23" s="1" t="s">
        <v>69</v>
      </c>
      <c r="B23" s="1">
        <v>4</v>
      </c>
      <c r="C23" s="26" t="s">
        <v>433</v>
      </c>
      <c r="D23" t="s">
        <v>71</v>
      </c>
      <c r="E23" s="27" t="s">
        <v>434</v>
      </c>
      <c r="F23" s="28" t="s">
        <v>83</v>
      </c>
      <c r="G23" s="29">
        <v>48.799999999999997</v>
      </c>
      <c r="H23" s="28">
        <v>0</v>
      </c>
      <c r="I23" s="30">
        <f>ROUND(G23*H23,P4)</f>
        <v>0</v>
      </c>
      <c r="L23" s="30">
        <v>0</v>
      </c>
      <c r="M23" s="24">
        <f>ROUND(G23*L23,P4)</f>
        <v>0</v>
      </c>
      <c r="N23" s="25" t="s">
        <v>84</v>
      </c>
      <c r="O23" s="31">
        <f>M23*AA23</f>
        <v>0</v>
      </c>
      <c r="P23" s="1">
        <v>3</v>
      </c>
      <c r="AA23" s="1">
        <f>IF(P23=1,$O$3,IF(P23=2,$O$4,$O$5))</f>
        <v>0</v>
      </c>
    </row>
    <row r="24">
      <c r="A24" s="1" t="s">
        <v>75</v>
      </c>
      <c r="E24" s="27" t="s">
        <v>435</v>
      </c>
    </row>
    <row r="25" ht="52.8">
      <c r="A25" s="1" t="s">
        <v>77</v>
      </c>
      <c r="E25" s="32" t="s">
        <v>436</v>
      </c>
    </row>
    <row r="26">
      <c r="A26" s="1" t="s">
        <v>79</v>
      </c>
      <c r="E26" s="27" t="s">
        <v>86</v>
      </c>
    </row>
    <row r="27">
      <c r="A27" s="1" t="s">
        <v>69</v>
      </c>
      <c r="B27" s="1">
        <v>5</v>
      </c>
      <c r="C27" s="26" t="s">
        <v>437</v>
      </c>
      <c r="D27" t="s">
        <v>71</v>
      </c>
      <c r="E27" s="27" t="s">
        <v>438</v>
      </c>
      <c r="F27" s="28" t="s">
        <v>83</v>
      </c>
      <c r="G27" s="29">
        <v>5</v>
      </c>
      <c r="H27" s="28">
        <v>0</v>
      </c>
      <c r="I27" s="30">
        <f>ROUND(G27*H27,P4)</f>
        <v>0</v>
      </c>
      <c r="L27" s="30">
        <v>0</v>
      </c>
      <c r="M27" s="24">
        <f>ROUND(G27*L27,P4)</f>
        <v>0</v>
      </c>
      <c r="N27" s="25" t="s">
        <v>84</v>
      </c>
      <c r="O27" s="31">
        <f>M27*AA27</f>
        <v>0</v>
      </c>
      <c r="P27" s="1">
        <v>3</v>
      </c>
      <c r="AA27" s="1">
        <f>IF(P27=1,$O$3,IF(P27=2,$O$4,$O$5))</f>
        <v>0</v>
      </c>
    </row>
    <row r="28">
      <c r="A28" s="1" t="s">
        <v>75</v>
      </c>
      <c r="E28" s="27" t="s">
        <v>439</v>
      </c>
    </row>
    <row r="29" ht="26.4">
      <c r="A29" s="1" t="s">
        <v>77</v>
      </c>
      <c r="E29" s="32" t="s">
        <v>440</v>
      </c>
    </row>
    <row r="30">
      <c r="A30" s="1" t="s">
        <v>79</v>
      </c>
      <c r="E30" s="27" t="s">
        <v>86</v>
      </c>
    </row>
    <row r="31">
      <c r="A31" s="1" t="s">
        <v>69</v>
      </c>
      <c r="B31" s="1">
        <v>6</v>
      </c>
      <c r="C31" s="26" t="s">
        <v>110</v>
      </c>
      <c r="D31" t="s">
        <v>71</v>
      </c>
      <c r="E31" s="27" t="s">
        <v>111</v>
      </c>
      <c r="F31" s="28" t="s">
        <v>83</v>
      </c>
      <c r="G31" s="29">
        <v>24.800000000000001</v>
      </c>
      <c r="H31" s="28">
        <v>0</v>
      </c>
      <c r="I31" s="30">
        <f>ROUND(G31*H31,P4)</f>
        <v>0</v>
      </c>
      <c r="L31" s="30">
        <v>0</v>
      </c>
      <c r="M31" s="24">
        <f>ROUND(G31*L31,P4)</f>
        <v>0</v>
      </c>
      <c r="N31" s="25" t="s">
        <v>84</v>
      </c>
      <c r="O31" s="31">
        <f>M31*AA31</f>
        <v>0</v>
      </c>
      <c r="P31" s="1">
        <v>3</v>
      </c>
      <c r="AA31" s="1">
        <f>IF(P31=1,$O$3,IF(P31=2,$O$4,$O$5))</f>
        <v>0</v>
      </c>
    </row>
    <row r="32">
      <c r="A32" s="1" t="s">
        <v>75</v>
      </c>
      <c r="E32" s="27" t="s">
        <v>441</v>
      </c>
    </row>
    <row r="33" ht="26.4">
      <c r="A33" s="1" t="s">
        <v>77</v>
      </c>
      <c r="E33" s="32" t="s">
        <v>442</v>
      </c>
    </row>
    <row r="34">
      <c r="A34" s="1" t="s">
        <v>79</v>
      </c>
      <c r="E34" s="27" t="s">
        <v>86</v>
      </c>
    </row>
    <row r="35">
      <c r="A35" s="1" t="s">
        <v>69</v>
      </c>
      <c r="B35" s="1">
        <v>7</v>
      </c>
      <c r="C35" s="26" t="s">
        <v>443</v>
      </c>
      <c r="D35" t="s">
        <v>71</v>
      </c>
      <c r="E35" s="27" t="s">
        <v>444</v>
      </c>
      <c r="F35" s="28" t="s">
        <v>95</v>
      </c>
      <c r="G35" s="29">
        <v>327.60000000000002</v>
      </c>
      <c r="H35" s="28">
        <v>0</v>
      </c>
      <c r="I35" s="30">
        <f>ROUND(G35*H35,P4)</f>
        <v>0</v>
      </c>
      <c r="L35" s="30">
        <v>0</v>
      </c>
      <c r="M35" s="24">
        <f>ROUND(G35*L35,P4)</f>
        <v>0</v>
      </c>
      <c r="N35" s="25" t="s">
        <v>84</v>
      </c>
      <c r="O35" s="31">
        <f>M35*AA35</f>
        <v>0</v>
      </c>
      <c r="P35" s="1">
        <v>3</v>
      </c>
      <c r="AA35" s="1">
        <f>IF(P35=1,$O$3,IF(P35=2,$O$4,$O$5))</f>
        <v>0</v>
      </c>
    </row>
    <row r="36">
      <c r="A36" s="1" t="s">
        <v>75</v>
      </c>
      <c r="E36" s="27" t="s">
        <v>445</v>
      </c>
    </row>
    <row r="37" ht="26.4">
      <c r="A37" s="1" t="s">
        <v>77</v>
      </c>
      <c r="E37" s="32" t="s">
        <v>446</v>
      </c>
    </row>
    <row r="38">
      <c r="A38" s="1" t="s">
        <v>79</v>
      </c>
      <c r="E38" s="27" t="s">
        <v>86</v>
      </c>
    </row>
    <row r="39">
      <c r="A39" s="1" t="s">
        <v>66</v>
      </c>
      <c r="C39" s="22" t="s">
        <v>116</v>
      </c>
      <c r="E39" s="23" t="s">
        <v>117</v>
      </c>
      <c r="L39" s="24">
        <f>SUMIFS(L40:L47,A40:A47,"P")</f>
        <v>0</v>
      </c>
      <c r="M39" s="24">
        <f>SUMIFS(M40:M47,A40:A47,"P")</f>
        <v>0</v>
      </c>
      <c r="N39" s="25"/>
    </row>
    <row r="40">
      <c r="A40" s="1" t="s">
        <v>69</v>
      </c>
      <c r="B40" s="1">
        <v>8</v>
      </c>
      <c r="C40" s="26" t="s">
        <v>447</v>
      </c>
      <c r="D40" t="s">
        <v>71</v>
      </c>
      <c r="E40" s="27" t="s">
        <v>448</v>
      </c>
      <c r="F40" s="28" t="s">
        <v>108</v>
      </c>
      <c r="G40" s="29">
        <v>60</v>
      </c>
      <c r="H40" s="28">
        <v>0</v>
      </c>
      <c r="I40" s="30">
        <f>ROUND(G40*H40,P4)</f>
        <v>0</v>
      </c>
      <c r="L40" s="30">
        <v>0</v>
      </c>
      <c r="M40" s="24">
        <f>ROUND(G40*L40,P4)</f>
        <v>0</v>
      </c>
      <c r="N40" s="25" t="s">
        <v>84</v>
      </c>
      <c r="O40" s="31">
        <f>M40*AA40</f>
        <v>0</v>
      </c>
      <c r="P40" s="1">
        <v>3</v>
      </c>
      <c r="AA40" s="1">
        <f>IF(P40=1,$O$3,IF(P40=2,$O$4,$O$5))</f>
        <v>0</v>
      </c>
    </row>
    <row r="41">
      <c r="A41" s="1" t="s">
        <v>75</v>
      </c>
      <c r="E41" s="27" t="s">
        <v>449</v>
      </c>
    </row>
    <row r="42" ht="26.4">
      <c r="A42" s="1" t="s">
        <v>77</v>
      </c>
      <c r="E42" s="32" t="s">
        <v>450</v>
      </c>
    </row>
    <row r="43">
      <c r="A43" s="1" t="s">
        <v>79</v>
      </c>
      <c r="E43" s="27" t="s">
        <v>86</v>
      </c>
    </row>
    <row r="44">
      <c r="A44" s="1" t="s">
        <v>69</v>
      </c>
      <c r="B44" s="1">
        <v>9</v>
      </c>
      <c r="C44" s="26" t="s">
        <v>451</v>
      </c>
      <c r="D44" t="s">
        <v>71</v>
      </c>
      <c r="E44" s="27" t="s">
        <v>452</v>
      </c>
      <c r="F44" s="28" t="s">
        <v>95</v>
      </c>
      <c r="G44" s="29">
        <v>120</v>
      </c>
      <c r="H44" s="28">
        <v>0</v>
      </c>
      <c r="I44" s="30">
        <f>ROUND(G44*H44,P4)</f>
        <v>0</v>
      </c>
      <c r="L44" s="30">
        <v>0</v>
      </c>
      <c r="M44" s="24">
        <f>ROUND(G44*L44,P4)</f>
        <v>0</v>
      </c>
      <c r="N44" s="25" t="s">
        <v>84</v>
      </c>
      <c r="O44" s="31">
        <f>M44*AA44</f>
        <v>0</v>
      </c>
      <c r="P44" s="1">
        <v>3</v>
      </c>
      <c r="AA44" s="1">
        <f>IF(P44=1,$O$3,IF(P44=2,$O$4,$O$5))</f>
        <v>0</v>
      </c>
    </row>
    <row r="45">
      <c r="A45" s="1" t="s">
        <v>75</v>
      </c>
      <c r="E45" s="27" t="s">
        <v>453</v>
      </c>
    </row>
    <row r="46" ht="26.4">
      <c r="A46" s="1" t="s">
        <v>77</v>
      </c>
      <c r="E46" s="32" t="s">
        <v>454</v>
      </c>
    </row>
    <row r="47">
      <c r="A47" s="1" t="s">
        <v>79</v>
      </c>
      <c r="E47" s="27" t="s">
        <v>86</v>
      </c>
    </row>
    <row r="48">
      <c r="A48" s="1" t="s">
        <v>66</v>
      </c>
      <c r="C48" s="22" t="s">
        <v>455</v>
      </c>
      <c r="E48" s="23" t="s">
        <v>456</v>
      </c>
      <c r="L48" s="24">
        <f>SUMIFS(L49:L56,A49:A56,"P")</f>
        <v>0</v>
      </c>
      <c r="M48" s="24">
        <f>SUMIFS(M49:M56,A49:A56,"P")</f>
        <v>0</v>
      </c>
      <c r="N48" s="25"/>
    </row>
    <row r="49">
      <c r="A49" s="1" t="s">
        <v>69</v>
      </c>
      <c r="B49" s="1">
        <v>10</v>
      </c>
      <c r="C49" s="26" t="s">
        <v>457</v>
      </c>
      <c r="D49" t="s">
        <v>71</v>
      </c>
      <c r="E49" s="27" t="s">
        <v>458</v>
      </c>
      <c r="F49" s="28" t="s">
        <v>83</v>
      </c>
      <c r="G49" s="29">
        <v>0.59999999999999998</v>
      </c>
      <c r="H49" s="28">
        <v>0</v>
      </c>
      <c r="I49" s="30">
        <f>ROUND(G49*H49,P4)</f>
        <v>0</v>
      </c>
      <c r="L49" s="30">
        <v>0</v>
      </c>
      <c r="M49" s="24">
        <f>ROUND(G49*L49,P4)</f>
        <v>0</v>
      </c>
      <c r="N49" s="25" t="s">
        <v>84</v>
      </c>
      <c r="O49" s="31">
        <f>M49*AA49</f>
        <v>0</v>
      </c>
      <c r="P49" s="1">
        <v>3</v>
      </c>
      <c r="AA49" s="1">
        <f>IF(P49=1,$O$3,IF(P49=2,$O$4,$O$5))</f>
        <v>0</v>
      </c>
    </row>
    <row r="50">
      <c r="A50" s="1" t="s">
        <v>75</v>
      </c>
      <c r="E50" s="27" t="s">
        <v>459</v>
      </c>
    </row>
    <row r="51" ht="26.4">
      <c r="A51" s="1" t="s">
        <v>77</v>
      </c>
      <c r="E51" s="32" t="s">
        <v>460</v>
      </c>
    </row>
    <row r="52">
      <c r="A52" s="1" t="s">
        <v>79</v>
      </c>
      <c r="E52" s="27" t="s">
        <v>86</v>
      </c>
    </row>
    <row r="53">
      <c r="A53" s="1" t="s">
        <v>69</v>
      </c>
      <c r="B53" s="1">
        <v>11</v>
      </c>
      <c r="C53" s="26" t="s">
        <v>461</v>
      </c>
      <c r="D53" t="s">
        <v>71</v>
      </c>
      <c r="E53" s="27" t="s">
        <v>462</v>
      </c>
      <c r="F53" s="28" t="s">
        <v>95</v>
      </c>
      <c r="G53" s="29">
        <v>3.5</v>
      </c>
      <c r="H53" s="28">
        <v>0</v>
      </c>
      <c r="I53" s="30">
        <f>ROUND(G53*H53,P4)</f>
        <v>0</v>
      </c>
      <c r="L53" s="30">
        <v>0</v>
      </c>
      <c r="M53" s="24">
        <f>ROUND(G53*L53,P4)</f>
        <v>0</v>
      </c>
      <c r="N53" s="25" t="s">
        <v>84</v>
      </c>
      <c r="O53" s="31">
        <f>M53*AA53</f>
        <v>0</v>
      </c>
      <c r="P53" s="1">
        <v>3</v>
      </c>
      <c r="AA53" s="1">
        <f>IF(P53=1,$O$3,IF(P53=2,$O$4,$O$5))</f>
        <v>0</v>
      </c>
    </row>
    <row r="54">
      <c r="A54" s="1" t="s">
        <v>75</v>
      </c>
      <c r="E54" s="27" t="s">
        <v>463</v>
      </c>
    </row>
    <row r="55" ht="26.4">
      <c r="A55" s="1" t="s">
        <v>77</v>
      </c>
      <c r="E55" s="32" t="s">
        <v>464</v>
      </c>
    </row>
    <row r="56">
      <c r="A56" s="1" t="s">
        <v>79</v>
      </c>
      <c r="E56" s="27" t="s">
        <v>86</v>
      </c>
    </row>
    <row r="57">
      <c r="A57" s="1" t="s">
        <v>66</v>
      </c>
      <c r="C57" s="22" t="s">
        <v>121</v>
      </c>
      <c r="E57" s="23" t="s">
        <v>122</v>
      </c>
      <c r="L57" s="24">
        <f>SUMIFS(L58:L69,A58:A69,"P")</f>
        <v>0</v>
      </c>
      <c r="M57" s="24">
        <f>SUMIFS(M58:M69,A58:A69,"P")</f>
        <v>0</v>
      </c>
      <c r="N57" s="25"/>
    </row>
    <row r="58" ht="26.4">
      <c r="A58" s="1" t="s">
        <v>69</v>
      </c>
      <c r="B58" s="1">
        <v>12</v>
      </c>
      <c r="C58" s="26" t="s">
        <v>465</v>
      </c>
      <c r="D58" t="s">
        <v>71</v>
      </c>
      <c r="E58" s="27" t="s">
        <v>466</v>
      </c>
      <c r="F58" s="28" t="s">
        <v>83</v>
      </c>
      <c r="G58" s="29">
        <v>65.519999999999996</v>
      </c>
      <c r="H58" s="28">
        <v>0</v>
      </c>
      <c r="I58" s="30">
        <f>ROUND(G58*H58,P4)</f>
        <v>0</v>
      </c>
      <c r="L58" s="30">
        <v>0</v>
      </c>
      <c r="M58" s="24">
        <f>ROUND(G58*L58,P4)</f>
        <v>0</v>
      </c>
      <c r="N58" s="25" t="s">
        <v>84</v>
      </c>
      <c r="O58" s="31">
        <f>M58*AA58</f>
        <v>0</v>
      </c>
      <c r="P58" s="1">
        <v>3</v>
      </c>
      <c r="AA58" s="1">
        <f>IF(P58=1,$O$3,IF(P58=2,$O$4,$O$5))</f>
        <v>0</v>
      </c>
    </row>
    <row r="59">
      <c r="A59" s="1" t="s">
        <v>75</v>
      </c>
      <c r="E59" s="27" t="s">
        <v>467</v>
      </c>
    </row>
    <row r="60" ht="26.4">
      <c r="A60" s="1" t="s">
        <v>77</v>
      </c>
      <c r="E60" s="32" t="s">
        <v>468</v>
      </c>
    </row>
    <row r="61">
      <c r="A61" s="1" t="s">
        <v>79</v>
      </c>
      <c r="E61" s="27" t="s">
        <v>86</v>
      </c>
    </row>
    <row r="62">
      <c r="A62" s="1" t="s">
        <v>69</v>
      </c>
      <c r="B62" s="1">
        <v>13</v>
      </c>
      <c r="C62" s="26" t="s">
        <v>469</v>
      </c>
      <c r="D62" t="s">
        <v>71</v>
      </c>
      <c r="E62" s="27" t="s">
        <v>470</v>
      </c>
      <c r="F62" s="28" t="s">
        <v>95</v>
      </c>
      <c r="G62" s="29">
        <v>119.59999999999999</v>
      </c>
      <c r="H62" s="28">
        <v>0</v>
      </c>
      <c r="I62" s="30">
        <f>ROUND(G62*H62,P4)</f>
        <v>0</v>
      </c>
      <c r="L62" s="30">
        <v>0</v>
      </c>
      <c r="M62" s="24">
        <f>ROUND(G62*L62,P4)</f>
        <v>0</v>
      </c>
      <c r="N62" s="25" t="s">
        <v>84</v>
      </c>
      <c r="O62" s="31">
        <f>M62*AA62</f>
        <v>0</v>
      </c>
      <c r="P62" s="1">
        <v>3</v>
      </c>
      <c r="AA62" s="1">
        <f>IF(P62=1,$O$3,IF(P62=2,$O$4,$O$5))</f>
        <v>0</v>
      </c>
    </row>
    <row r="63">
      <c r="A63" s="1" t="s">
        <v>75</v>
      </c>
      <c r="E63" s="27" t="s">
        <v>471</v>
      </c>
    </row>
    <row r="64" ht="26.4">
      <c r="A64" s="1" t="s">
        <v>77</v>
      </c>
      <c r="E64" s="32" t="s">
        <v>472</v>
      </c>
    </row>
    <row r="65">
      <c r="A65" s="1" t="s">
        <v>79</v>
      </c>
      <c r="E65" s="27" t="s">
        <v>86</v>
      </c>
    </row>
    <row r="66">
      <c r="A66" s="1" t="s">
        <v>69</v>
      </c>
      <c r="B66" s="1">
        <v>14</v>
      </c>
      <c r="C66" s="26" t="s">
        <v>473</v>
      </c>
      <c r="D66" t="s">
        <v>71</v>
      </c>
      <c r="E66" s="27" t="s">
        <v>474</v>
      </c>
      <c r="F66" s="28" t="s">
        <v>95</v>
      </c>
      <c r="G66" s="29">
        <v>119.59999999999999</v>
      </c>
      <c r="H66" s="28">
        <v>0</v>
      </c>
      <c r="I66" s="30">
        <f>ROUND(G66*H66,P4)</f>
        <v>0</v>
      </c>
      <c r="L66" s="30">
        <v>0</v>
      </c>
      <c r="M66" s="24">
        <f>ROUND(G66*L66,P4)</f>
        <v>0</v>
      </c>
      <c r="N66" s="25" t="s">
        <v>84</v>
      </c>
      <c r="O66" s="31">
        <f>M66*AA66</f>
        <v>0</v>
      </c>
      <c r="P66" s="1">
        <v>3</v>
      </c>
      <c r="AA66" s="1">
        <f>IF(P66=1,$O$3,IF(P66=2,$O$4,$O$5))</f>
        <v>0</v>
      </c>
    </row>
    <row r="67">
      <c r="A67" s="1" t="s">
        <v>75</v>
      </c>
      <c r="E67" s="27" t="s">
        <v>475</v>
      </c>
    </row>
    <row r="68" ht="26.4">
      <c r="A68" s="1" t="s">
        <v>77</v>
      </c>
      <c r="E68" s="32" t="s">
        <v>472</v>
      </c>
    </row>
    <row r="69">
      <c r="A69" s="1" t="s">
        <v>79</v>
      </c>
      <c r="E69" s="27" t="s">
        <v>86</v>
      </c>
    </row>
    <row r="70">
      <c r="A70" s="1" t="s">
        <v>66</v>
      </c>
      <c r="C70" s="22" t="s">
        <v>476</v>
      </c>
      <c r="E70" s="23" t="s">
        <v>477</v>
      </c>
      <c r="L70" s="24">
        <f>SUMIFS(L71:L82,A71:A82,"P")</f>
        <v>0</v>
      </c>
      <c r="M70" s="24">
        <f>SUMIFS(M71:M82,A71:A82,"P")</f>
        <v>0</v>
      </c>
      <c r="N70" s="25"/>
    </row>
    <row r="71">
      <c r="A71" s="1" t="s">
        <v>69</v>
      </c>
      <c r="B71" s="1">
        <v>15</v>
      </c>
      <c r="C71" s="26" t="s">
        <v>478</v>
      </c>
      <c r="D71" t="s">
        <v>71</v>
      </c>
      <c r="E71" s="27" t="s">
        <v>479</v>
      </c>
      <c r="F71" s="28" t="s">
        <v>108</v>
      </c>
      <c r="G71" s="29">
        <v>62</v>
      </c>
      <c r="H71" s="28">
        <v>0</v>
      </c>
      <c r="I71" s="30">
        <f>ROUND(G71*H71,P4)</f>
        <v>0</v>
      </c>
      <c r="L71" s="30">
        <v>0</v>
      </c>
      <c r="M71" s="24">
        <f>ROUND(G71*L71,P4)</f>
        <v>0</v>
      </c>
      <c r="N71" s="25" t="s">
        <v>84</v>
      </c>
      <c r="O71" s="31">
        <f>M71*AA71</f>
        <v>0</v>
      </c>
      <c r="P71" s="1">
        <v>3</v>
      </c>
      <c r="AA71" s="1">
        <f>IF(P71=1,$O$3,IF(P71=2,$O$4,$O$5))</f>
        <v>0</v>
      </c>
    </row>
    <row r="72">
      <c r="A72" s="1" t="s">
        <v>75</v>
      </c>
      <c r="E72" s="27" t="s">
        <v>480</v>
      </c>
    </row>
    <row r="73" ht="26.4">
      <c r="A73" s="1" t="s">
        <v>77</v>
      </c>
      <c r="E73" s="32" t="s">
        <v>481</v>
      </c>
    </row>
    <row r="74">
      <c r="A74" s="1" t="s">
        <v>79</v>
      </c>
      <c r="E74" s="27" t="s">
        <v>86</v>
      </c>
    </row>
    <row r="75">
      <c r="A75" s="1" t="s">
        <v>69</v>
      </c>
      <c r="B75" s="1">
        <v>16</v>
      </c>
      <c r="C75" s="26" t="s">
        <v>482</v>
      </c>
      <c r="D75" t="s">
        <v>71</v>
      </c>
      <c r="E75" s="27" t="s">
        <v>483</v>
      </c>
      <c r="F75" s="28" t="s">
        <v>136</v>
      </c>
      <c r="G75" s="29">
        <v>5</v>
      </c>
      <c r="H75" s="28">
        <v>0</v>
      </c>
      <c r="I75" s="30">
        <f>ROUND(G75*H75,P4)</f>
        <v>0</v>
      </c>
      <c r="L75" s="30">
        <v>0</v>
      </c>
      <c r="M75" s="24">
        <f>ROUND(G75*L75,P4)</f>
        <v>0</v>
      </c>
      <c r="N75" s="25" t="s">
        <v>84</v>
      </c>
      <c r="O75" s="31">
        <f>M75*AA75</f>
        <v>0</v>
      </c>
      <c r="P75" s="1">
        <v>3</v>
      </c>
      <c r="AA75" s="1">
        <f>IF(P75=1,$O$3,IF(P75=2,$O$4,$O$5))</f>
        <v>0</v>
      </c>
    </row>
    <row r="76">
      <c r="A76" s="1" t="s">
        <v>75</v>
      </c>
      <c r="E76" s="27" t="s">
        <v>484</v>
      </c>
    </row>
    <row r="77" ht="26.4">
      <c r="A77" s="1" t="s">
        <v>77</v>
      </c>
      <c r="E77" s="32" t="s">
        <v>485</v>
      </c>
    </row>
    <row r="78">
      <c r="A78" s="1" t="s">
        <v>79</v>
      </c>
      <c r="E78" s="27" t="s">
        <v>86</v>
      </c>
    </row>
    <row r="79">
      <c r="A79" s="1" t="s">
        <v>69</v>
      </c>
      <c r="B79" s="1">
        <v>17</v>
      </c>
      <c r="C79" s="26" t="s">
        <v>486</v>
      </c>
      <c r="D79" t="s">
        <v>71</v>
      </c>
      <c r="E79" s="27" t="s">
        <v>487</v>
      </c>
      <c r="F79" s="28" t="s">
        <v>136</v>
      </c>
      <c r="G79" s="29">
        <v>1</v>
      </c>
      <c r="H79" s="28">
        <v>0</v>
      </c>
      <c r="I79" s="30">
        <f>ROUND(G79*H79,P4)</f>
        <v>0</v>
      </c>
      <c r="L79" s="30">
        <v>0</v>
      </c>
      <c r="M79" s="24">
        <f>ROUND(G79*L79,P4)</f>
        <v>0</v>
      </c>
      <c r="N79" s="25" t="s">
        <v>84</v>
      </c>
      <c r="O79" s="31">
        <f>M79*AA79</f>
        <v>0</v>
      </c>
      <c r="P79" s="1">
        <v>3</v>
      </c>
      <c r="AA79" s="1">
        <f>IF(P79=1,$O$3,IF(P79=2,$O$4,$O$5))</f>
        <v>0</v>
      </c>
    </row>
    <row r="80">
      <c r="A80" s="1" t="s">
        <v>75</v>
      </c>
      <c r="E80" s="27" t="s">
        <v>488</v>
      </c>
    </row>
    <row r="81" ht="26.4">
      <c r="A81" s="1" t="s">
        <v>77</v>
      </c>
      <c r="E81" s="32" t="s">
        <v>489</v>
      </c>
    </row>
    <row r="82">
      <c r="A82" s="1" t="s">
        <v>79</v>
      </c>
      <c r="E82" s="27" t="s">
        <v>86</v>
      </c>
    </row>
    <row r="83">
      <c r="A83" s="1" t="s">
        <v>66</v>
      </c>
      <c r="C83" s="22" t="s">
        <v>347</v>
      </c>
      <c r="E83" s="23" t="s">
        <v>405</v>
      </c>
      <c r="L83" s="24">
        <f>SUMIFS(L84:L87,A84:A87,"P")</f>
        <v>0</v>
      </c>
      <c r="M83" s="24">
        <f>SUMIFS(M84:M87,A84:A87,"P")</f>
        <v>0</v>
      </c>
      <c r="N83" s="25"/>
    </row>
    <row r="84">
      <c r="A84" s="1" t="s">
        <v>69</v>
      </c>
      <c r="B84" s="1">
        <v>18</v>
      </c>
      <c r="C84" s="26" t="s">
        <v>490</v>
      </c>
      <c r="D84" t="s">
        <v>71</v>
      </c>
      <c r="E84" s="27" t="s">
        <v>491</v>
      </c>
      <c r="F84" s="28" t="s">
        <v>108</v>
      </c>
      <c r="G84" s="29">
        <v>24</v>
      </c>
      <c r="H84" s="28">
        <v>0</v>
      </c>
      <c r="I84" s="30">
        <f>ROUND(G84*H84,P4)</f>
        <v>0</v>
      </c>
      <c r="L84" s="30">
        <v>0</v>
      </c>
      <c r="M84" s="24">
        <f>ROUND(G84*L84,P4)</f>
        <v>0</v>
      </c>
      <c r="N84" s="25" t="s">
        <v>84</v>
      </c>
      <c r="O84" s="31">
        <f>M84*AA84</f>
        <v>0</v>
      </c>
      <c r="P84" s="1">
        <v>3</v>
      </c>
      <c r="AA84" s="1">
        <f>IF(P84=1,$O$3,IF(P84=2,$O$4,$O$5))</f>
        <v>0</v>
      </c>
    </row>
    <row r="85">
      <c r="A85" s="1" t="s">
        <v>75</v>
      </c>
      <c r="E85" s="27" t="s">
        <v>492</v>
      </c>
    </row>
    <row r="86" ht="26.4">
      <c r="A86" s="1" t="s">
        <v>77</v>
      </c>
      <c r="E86" s="32" t="s">
        <v>493</v>
      </c>
    </row>
    <row r="87">
      <c r="A87" s="1" t="s">
        <v>79</v>
      </c>
      <c r="E87" s="27" t="s">
        <v>86</v>
      </c>
    </row>
  </sheetData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44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45</v>
      </c>
      <c r="B3" s="17" t="s">
        <v>46</v>
      </c>
      <c r="C3" s="18" t="s">
        <v>1</v>
      </c>
      <c r="D3" s="1"/>
      <c r="E3" s="17" t="s">
        <v>2</v>
      </c>
      <c r="F3" s="1"/>
      <c r="G3" s="1"/>
      <c r="H3" s="1"/>
      <c r="L3" s="19" t="s">
        <v>24</v>
      </c>
      <c r="M3" s="20">
        <f>Rekapitulace!C16</f>
        <v>0</v>
      </c>
      <c r="N3" s="6" t="s">
        <v>3</v>
      </c>
      <c r="O3">
        <v>0</v>
      </c>
      <c r="P3">
        <v>2</v>
      </c>
    </row>
    <row r="4" ht="34.015747" customHeight="1">
      <c r="A4" s="16" t="s">
        <v>47</v>
      </c>
      <c r="B4" s="17" t="s">
        <v>48</v>
      </c>
      <c r="C4" s="18" t="s">
        <v>24</v>
      </c>
      <c r="D4" s="1"/>
      <c r="E4" s="17" t="s">
        <v>25</v>
      </c>
      <c r="F4" s="1"/>
      <c r="G4" s="1"/>
      <c r="H4" s="1"/>
      <c r="O4">
        <v>0.12</v>
      </c>
      <c r="P4">
        <v>2</v>
      </c>
    </row>
    <row r="5">
      <c r="A5" s="9" t="s">
        <v>49</v>
      </c>
      <c r="B5" s="9" t="s">
        <v>50</v>
      </c>
      <c r="C5" s="9" t="s">
        <v>51</v>
      </c>
      <c r="D5" s="9" t="s">
        <v>52</v>
      </c>
      <c r="E5" s="9" t="s">
        <v>53</v>
      </c>
      <c r="F5" s="9" t="s">
        <v>54</v>
      </c>
      <c r="G5" s="9" t="s">
        <v>55</v>
      </c>
      <c r="H5" s="9" t="s">
        <v>56</v>
      </c>
      <c r="I5" s="9" t="s">
        <v>57</v>
      </c>
      <c r="J5" s="21"/>
      <c r="K5" s="21"/>
      <c r="L5" s="9" t="s">
        <v>58</v>
      </c>
      <c r="M5" s="21"/>
      <c r="N5" s="9" t="s">
        <v>59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60</v>
      </c>
      <c r="K6" s="21"/>
      <c r="L6" s="21"/>
      <c r="M6" s="21"/>
      <c r="N6" s="9"/>
    </row>
    <row r="7" ht="26.4">
      <c r="A7" s="9"/>
      <c r="B7" s="9"/>
      <c r="C7" s="9"/>
      <c r="D7" s="9"/>
      <c r="E7" s="9"/>
      <c r="F7" s="9"/>
      <c r="G7" s="9"/>
      <c r="H7" s="9"/>
      <c r="I7" s="9"/>
      <c r="J7" s="9" t="s">
        <v>61</v>
      </c>
      <c r="K7" s="9" t="s">
        <v>62</v>
      </c>
      <c r="L7" s="9" t="s">
        <v>61</v>
      </c>
      <c r="M7" s="9" t="s">
        <v>62</v>
      </c>
      <c r="N7" s="9"/>
      <c r="S7" s="1" t="s">
        <v>63</v>
      </c>
      <c r="T7">
        <f>COUNTIFS(L8:L129,"=0",A8:A129,"P")+COUNTIFS(L8:L129,"",A8:A129,"P")+SUM(Q8:Q129)</f>
        <v>0</v>
      </c>
    </row>
    <row r="8">
      <c r="A8" s="1" t="s">
        <v>64</v>
      </c>
      <c r="C8" s="22" t="s">
        <v>494</v>
      </c>
      <c r="E8" s="23" t="s">
        <v>27</v>
      </c>
      <c r="L8" s="24">
        <f>L9+L22+L43+L80</f>
        <v>0</v>
      </c>
      <c r="M8" s="24">
        <f>M9+M22+M43+M80</f>
        <v>0</v>
      </c>
      <c r="N8" s="25"/>
    </row>
    <row r="9">
      <c r="A9" s="1" t="s">
        <v>66</v>
      </c>
      <c r="C9" s="22" t="s">
        <v>362</v>
      </c>
      <c r="E9" s="23" t="s">
        <v>68</v>
      </c>
      <c r="L9" s="24">
        <f>SUMIFS(L10:L21,A10:A21,"P")</f>
        <v>0</v>
      </c>
      <c r="M9" s="24">
        <f>SUMIFS(M10:M21,A10:A21,"P")</f>
        <v>0</v>
      </c>
      <c r="N9" s="25"/>
    </row>
    <row r="10" ht="26.4">
      <c r="A10" s="1" t="s">
        <v>69</v>
      </c>
      <c r="B10" s="1">
        <v>1</v>
      </c>
      <c r="C10" s="26" t="s">
        <v>423</v>
      </c>
      <c r="D10" t="s">
        <v>71</v>
      </c>
      <c r="E10" s="27" t="s">
        <v>424</v>
      </c>
      <c r="F10" s="28" t="s">
        <v>73</v>
      </c>
      <c r="G10" s="29">
        <v>13.608000000000001</v>
      </c>
      <c r="H10" s="28">
        <v>0</v>
      </c>
      <c r="I10" s="30">
        <f>ROUND(G10*H10,P4)</f>
        <v>0</v>
      </c>
      <c r="L10" s="30">
        <v>0</v>
      </c>
      <c r="M10" s="24">
        <f>ROUND(G10*L10,P4)</f>
        <v>0</v>
      </c>
      <c r="N10" s="25" t="s">
        <v>74</v>
      </c>
      <c r="O10" s="31">
        <f>M10*AA10</f>
        <v>0</v>
      </c>
      <c r="P10" s="1">
        <v>3</v>
      </c>
      <c r="AA10" s="1">
        <f>IF(P10=1,$O$3,IF(P10=2,$O$4,$O$5))</f>
        <v>0</v>
      </c>
    </row>
    <row r="11">
      <c r="A11" s="1" t="s">
        <v>75</v>
      </c>
      <c r="E11" s="27" t="s">
        <v>495</v>
      </c>
    </row>
    <row r="12" ht="39.6">
      <c r="A12" s="1" t="s">
        <v>77</v>
      </c>
      <c r="E12" s="32" t="s">
        <v>496</v>
      </c>
    </row>
    <row r="13" ht="145.2">
      <c r="A13" s="1" t="s">
        <v>79</v>
      </c>
      <c r="E13" s="27" t="s">
        <v>80</v>
      </c>
    </row>
    <row r="14" ht="26.4">
      <c r="A14" s="1" t="s">
        <v>69</v>
      </c>
      <c r="B14" s="1">
        <v>2</v>
      </c>
      <c r="C14" s="26" t="s">
        <v>497</v>
      </c>
      <c r="D14" t="s">
        <v>71</v>
      </c>
      <c r="E14" s="27" t="s">
        <v>498</v>
      </c>
      <c r="F14" s="28" t="s">
        <v>73</v>
      </c>
      <c r="G14" s="29">
        <v>43.978000000000002</v>
      </c>
      <c r="H14" s="28">
        <v>0</v>
      </c>
      <c r="I14" s="30">
        <f>ROUND(G14*H14,P4)</f>
        <v>0</v>
      </c>
      <c r="L14" s="30">
        <v>0</v>
      </c>
      <c r="M14" s="24">
        <f>ROUND(G14*L14,P4)</f>
        <v>0</v>
      </c>
      <c r="N14" s="25" t="s">
        <v>74</v>
      </c>
      <c r="O14" s="31">
        <f>M14*AA14</f>
        <v>0</v>
      </c>
      <c r="P14" s="1">
        <v>3</v>
      </c>
      <c r="AA14" s="1">
        <f>IF(P14=1,$O$3,IF(P14=2,$O$4,$O$5))</f>
        <v>0</v>
      </c>
    </row>
    <row r="15">
      <c r="A15" s="1" t="s">
        <v>75</v>
      </c>
      <c r="E15" s="27" t="s">
        <v>499</v>
      </c>
    </row>
    <row r="16" ht="26.4">
      <c r="A16" s="1" t="s">
        <v>77</v>
      </c>
      <c r="E16" s="32" t="s">
        <v>500</v>
      </c>
    </row>
    <row r="17" ht="145.2">
      <c r="A17" s="1" t="s">
        <v>79</v>
      </c>
      <c r="E17" s="27" t="s">
        <v>80</v>
      </c>
    </row>
    <row r="18">
      <c r="A18" s="1" t="s">
        <v>69</v>
      </c>
      <c r="B18" s="1">
        <v>3</v>
      </c>
      <c r="C18" s="26" t="s">
        <v>501</v>
      </c>
      <c r="D18" t="s">
        <v>71</v>
      </c>
      <c r="E18" s="27" t="s">
        <v>502</v>
      </c>
      <c r="F18" s="28" t="s">
        <v>89</v>
      </c>
      <c r="G18" s="29">
        <v>1</v>
      </c>
      <c r="H18" s="28">
        <v>0</v>
      </c>
      <c r="I18" s="30">
        <f>ROUND(G18*H18,P4)</f>
        <v>0</v>
      </c>
      <c r="L18" s="30">
        <v>0</v>
      </c>
      <c r="M18" s="24">
        <f>ROUND(G18*L18,P4)</f>
        <v>0</v>
      </c>
      <c r="N18" s="25" t="s">
        <v>84</v>
      </c>
      <c r="O18" s="31">
        <f>M18*AA18</f>
        <v>0</v>
      </c>
      <c r="P18" s="1">
        <v>3</v>
      </c>
      <c r="AA18" s="1">
        <f>IF(P18=1,$O$3,IF(P18=2,$O$4,$O$5))</f>
        <v>0</v>
      </c>
    </row>
    <row r="19">
      <c r="A19" s="1" t="s">
        <v>75</v>
      </c>
      <c r="E19" s="27" t="s">
        <v>503</v>
      </c>
    </row>
    <row r="20">
      <c r="A20" s="1" t="s">
        <v>77</v>
      </c>
    </row>
    <row r="21">
      <c r="A21" s="1" t="s">
        <v>79</v>
      </c>
      <c r="E21" s="27" t="s">
        <v>86</v>
      </c>
    </row>
    <row r="22">
      <c r="A22" s="1" t="s">
        <v>66</v>
      </c>
      <c r="C22" s="22" t="s">
        <v>67</v>
      </c>
      <c r="E22" s="23" t="s">
        <v>92</v>
      </c>
      <c r="L22" s="24">
        <f>SUMIFS(L23:L42,A23:A42,"P")</f>
        <v>0</v>
      </c>
      <c r="M22" s="24">
        <f>SUMIFS(M23:M42,A23:A42,"P")</f>
        <v>0</v>
      </c>
      <c r="N22" s="25"/>
    </row>
    <row r="23">
      <c r="A23" s="1" t="s">
        <v>69</v>
      </c>
      <c r="B23" s="1">
        <v>4</v>
      </c>
      <c r="C23" s="26" t="s">
        <v>504</v>
      </c>
      <c r="D23" t="s">
        <v>71</v>
      </c>
      <c r="E23" s="27" t="s">
        <v>505</v>
      </c>
      <c r="F23" s="28" t="s">
        <v>95</v>
      </c>
      <c r="G23" s="29">
        <v>121</v>
      </c>
      <c r="H23" s="28">
        <v>0</v>
      </c>
      <c r="I23" s="30">
        <f>ROUND(G23*H23,P4)</f>
        <v>0</v>
      </c>
      <c r="L23" s="30">
        <v>0</v>
      </c>
      <c r="M23" s="24">
        <f>ROUND(G23*L23,P4)</f>
        <v>0</v>
      </c>
      <c r="N23" s="25" t="s">
        <v>84</v>
      </c>
      <c r="O23" s="31">
        <f>M23*AA23</f>
        <v>0</v>
      </c>
      <c r="P23" s="1">
        <v>3</v>
      </c>
      <c r="AA23" s="1">
        <f>IF(P23=1,$O$3,IF(P23=2,$O$4,$O$5))</f>
        <v>0</v>
      </c>
    </row>
    <row r="24">
      <c r="A24" s="1" t="s">
        <v>75</v>
      </c>
      <c r="E24" s="27" t="s">
        <v>506</v>
      </c>
    </row>
    <row r="25" ht="26.4">
      <c r="A25" s="1" t="s">
        <v>77</v>
      </c>
      <c r="E25" s="32" t="s">
        <v>507</v>
      </c>
    </row>
    <row r="26">
      <c r="A26" s="1" t="s">
        <v>79</v>
      </c>
      <c r="E26" s="27" t="s">
        <v>86</v>
      </c>
    </row>
    <row r="27">
      <c r="A27" s="1" t="s">
        <v>69</v>
      </c>
      <c r="B27" s="1">
        <v>5</v>
      </c>
      <c r="C27" s="26" t="s">
        <v>508</v>
      </c>
      <c r="D27" t="s">
        <v>71</v>
      </c>
      <c r="E27" s="27" t="s">
        <v>509</v>
      </c>
      <c r="F27" s="28" t="s">
        <v>95</v>
      </c>
      <c r="G27" s="29">
        <v>101</v>
      </c>
      <c r="H27" s="28">
        <v>0</v>
      </c>
      <c r="I27" s="30">
        <f>ROUND(G27*H27,P4)</f>
        <v>0</v>
      </c>
      <c r="L27" s="30">
        <v>0</v>
      </c>
      <c r="M27" s="24">
        <f>ROUND(G27*L27,P4)</f>
        <v>0</v>
      </c>
      <c r="N27" s="25" t="s">
        <v>84</v>
      </c>
      <c r="O27" s="31">
        <f>M27*AA27</f>
        <v>0</v>
      </c>
      <c r="P27" s="1">
        <v>3</v>
      </c>
      <c r="AA27" s="1">
        <f>IF(P27=1,$O$3,IF(P27=2,$O$4,$O$5))</f>
        <v>0</v>
      </c>
    </row>
    <row r="28">
      <c r="A28" s="1" t="s">
        <v>75</v>
      </c>
      <c r="E28" s="27" t="s">
        <v>510</v>
      </c>
    </row>
    <row r="29" ht="26.4">
      <c r="A29" s="1" t="s">
        <v>77</v>
      </c>
      <c r="E29" s="32" t="s">
        <v>511</v>
      </c>
    </row>
    <row r="30">
      <c r="A30" s="1" t="s">
        <v>79</v>
      </c>
      <c r="E30" s="27" t="s">
        <v>86</v>
      </c>
    </row>
    <row r="31">
      <c r="A31" s="1" t="s">
        <v>69</v>
      </c>
      <c r="B31" s="1">
        <v>6</v>
      </c>
      <c r="C31" s="26" t="s">
        <v>433</v>
      </c>
      <c r="D31" t="s">
        <v>71</v>
      </c>
      <c r="E31" s="27" t="s">
        <v>434</v>
      </c>
      <c r="F31" s="28" t="s">
        <v>83</v>
      </c>
      <c r="G31" s="29">
        <v>7.5599999999999996</v>
      </c>
      <c r="H31" s="28">
        <v>0</v>
      </c>
      <c r="I31" s="30">
        <f>ROUND(G31*H31,P4)</f>
        <v>0</v>
      </c>
      <c r="L31" s="30">
        <v>0</v>
      </c>
      <c r="M31" s="24">
        <f>ROUND(G31*L31,P4)</f>
        <v>0</v>
      </c>
      <c r="N31" s="25" t="s">
        <v>84</v>
      </c>
      <c r="O31" s="31">
        <f>M31*AA31</f>
        <v>0</v>
      </c>
      <c r="P31" s="1">
        <v>3</v>
      </c>
      <c r="AA31" s="1">
        <f>IF(P31=1,$O$3,IF(P31=2,$O$4,$O$5))</f>
        <v>0</v>
      </c>
    </row>
    <row r="32">
      <c r="A32" s="1" t="s">
        <v>75</v>
      </c>
      <c r="E32" s="27" t="s">
        <v>512</v>
      </c>
    </row>
    <row r="33" ht="26.4">
      <c r="A33" s="1" t="s">
        <v>77</v>
      </c>
      <c r="E33" s="32" t="s">
        <v>513</v>
      </c>
    </row>
    <row r="34">
      <c r="A34" s="1" t="s">
        <v>79</v>
      </c>
      <c r="E34" s="27" t="s">
        <v>86</v>
      </c>
    </row>
    <row r="35">
      <c r="A35" s="1" t="s">
        <v>69</v>
      </c>
      <c r="B35" s="1">
        <v>7</v>
      </c>
      <c r="C35" s="26" t="s">
        <v>514</v>
      </c>
      <c r="D35" t="s">
        <v>71</v>
      </c>
      <c r="E35" s="27" t="s">
        <v>515</v>
      </c>
      <c r="F35" s="28" t="s">
        <v>83</v>
      </c>
      <c r="G35" s="29">
        <v>2.7000000000000002</v>
      </c>
      <c r="H35" s="28">
        <v>0</v>
      </c>
      <c r="I35" s="30">
        <f>ROUND(G35*H35,P4)</f>
        <v>0</v>
      </c>
      <c r="L35" s="30">
        <v>0</v>
      </c>
      <c r="M35" s="24">
        <f>ROUND(G35*L35,P4)</f>
        <v>0</v>
      </c>
      <c r="N35" s="25" t="s">
        <v>84</v>
      </c>
      <c r="O35" s="31">
        <f>M35*AA35</f>
        <v>0</v>
      </c>
      <c r="P35" s="1">
        <v>3</v>
      </c>
      <c r="AA35" s="1">
        <f>IF(P35=1,$O$3,IF(P35=2,$O$4,$O$5))</f>
        <v>0</v>
      </c>
    </row>
    <row r="36">
      <c r="A36" s="1" t="s">
        <v>75</v>
      </c>
      <c r="E36" s="27" t="s">
        <v>71</v>
      </c>
    </row>
    <row r="37" ht="26.4">
      <c r="A37" s="1" t="s">
        <v>77</v>
      </c>
      <c r="E37" s="32" t="s">
        <v>516</v>
      </c>
    </row>
    <row r="38">
      <c r="A38" s="1" t="s">
        <v>79</v>
      </c>
      <c r="E38" s="27" t="s">
        <v>86</v>
      </c>
    </row>
    <row r="39">
      <c r="A39" s="1" t="s">
        <v>69</v>
      </c>
      <c r="B39" s="1">
        <v>8</v>
      </c>
      <c r="C39" s="26" t="s">
        <v>443</v>
      </c>
      <c r="D39" t="s">
        <v>71</v>
      </c>
      <c r="E39" s="27" t="s">
        <v>444</v>
      </c>
      <c r="F39" s="28" t="s">
        <v>95</v>
      </c>
      <c r="G39" s="29">
        <v>70.739999999999995</v>
      </c>
      <c r="H39" s="28">
        <v>0</v>
      </c>
      <c r="I39" s="30">
        <f>ROUND(G39*H39,P4)</f>
        <v>0</v>
      </c>
      <c r="L39" s="30">
        <v>0</v>
      </c>
      <c r="M39" s="24">
        <f>ROUND(G39*L39,P4)</f>
        <v>0</v>
      </c>
      <c r="N39" s="25" t="s">
        <v>84</v>
      </c>
      <c r="O39" s="31">
        <f>M39*AA39</f>
        <v>0</v>
      </c>
      <c r="P39" s="1">
        <v>3</v>
      </c>
      <c r="AA39" s="1">
        <f>IF(P39=1,$O$3,IF(P39=2,$O$4,$O$5))</f>
        <v>0</v>
      </c>
    </row>
    <row r="40">
      <c r="A40" s="1" t="s">
        <v>75</v>
      </c>
      <c r="E40" s="27" t="s">
        <v>517</v>
      </c>
    </row>
    <row r="41" ht="26.4">
      <c r="A41" s="1" t="s">
        <v>77</v>
      </c>
      <c r="E41" s="32" t="s">
        <v>518</v>
      </c>
    </row>
    <row r="42">
      <c r="A42" s="1" t="s">
        <v>79</v>
      </c>
      <c r="E42" s="27" t="s">
        <v>86</v>
      </c>
    </row>
    <row r="43">
      <c r="A43" s="1" t="s">
        <v>66</v>
      </c>
      <c r="C43" s="22" t="s">
        <v>121</v>
      </c>
      <c r="E43" s="23" t="s">
        <v>122</v>
      </c>
      <c r="L43" s="24">
        <f>SUMIFS(L44:L79,A44:A79,"P")</f>
        <v>0</v>
      </c>
      <c r="M43" s="24">
        <f>SUMIFS(M44:M79,A44:A79,"P")</f>
        <v>0</v>
      </c>
      <c r="N43" s="25"/>
    </row>
    <row r="44">
      <c r="A44" s="1" t="s">
        <v>69</v>
      </c>
      <c r="B44" s="1">
        <v>9</v>
      </c>
      <c r="C44" s="26" t="s">
        <v>519</v>
      </c>
      <c r="D44" t="s">
        <v>71</v>
      </c>
      <c r="E44" s="27" t="s">
        <v>520</v>
      </c>
      <c r="F44" s="28" t="s">
        <v>95</v>
      </c>
      <c r="G44" s="29">
        <v>77</v>
      </c>
      <c r="H44" s="28">
        <v>0</v>
      </c>
      <c r="I44" s="30">
        <f>ROUND(G44*H44,P4)</f>
        <v>0</v>
      </c>
      <c r="L44" s="30">
        <v>0</v>
      </c>
      <c r="M44" s="24">
        <f>ROUND(G44*L44,P4)</f>
        <v>0</v>
      </c>
      <c r="N44" s="25" t="s">
        <v>74</v>
      </c>
      <c r="O44" s="31">
        <f>M44*AA44</f>
        <v>0</v>
      </c>
      <c r="P44" s="1">
        <v>3</v>
      </c>
      <c r="AA44" s="1">
        <f>IF(P44=1,$O$3,IF(P44=2,$O$4,$O$5))</f>
        <v>0</v>
      </c>
    </row>
    <row r="45">
      <c r="A45" s="1" t="s">
        <v>75</v>
      </c>
      <c r="E45" s="27" t="s">
        <v>521</v>
      </c>
    </row>
    <row r="46" ht="26.4">
      <c r="A46" s="1" t="s">
        <v>77</v>
      </c>
      <c r="E46" s="32" t="s">
        <v>522</v>
      </c>
    </row>
    <row r="47" ht="79.2">
      <c r="A47" s="1" t="s">
        <v>79</v>
      </c>
      <c r="E47" s="27" t="s">
        <v>523</v>
      </c>
    </row>
    <row r="48">
      <c r="A48" s="1" t="s">
        <v>69</v>
      </c>
      <c r="B48" s="1">
        <v>10</v>
      </c>
      <c r="C48" s="26" t="s">
        <v>524</v>
      </c>
      <c r="D48" t="s">
        <v>71</v>
      </c>
      <c r="E48" s="27" t="s">
        <v>525</v>
      </c>
      <c r="F48" s="28" t="s">
        <v>95</v>
      </c>
      <c r="G48" s="29">
        <v>70.700000000000003</v>
      </c>
      <c r="H48" s="28">
        <v>0</v>
      </c>
      <c r="I48" s="30">
        <f>ROUND(G48*H48,P4)</f>
        <v>0</v>
      </c>
      <c r="L48" s="30">
        <v>0</v>
      </c>
      <c r="M48" s="24">
        <f>ROUND(G48*L48,P4)</f>
        <v>0</v>
      </c>
      <c r="N48" s="25" t="s">
        <v>84</v>
      </c>
      <c r="O48" s="31">
        <f>M48*AA48</f>
        <v>0</v>
      </c>
      <c r="P48" s="1">
        <v>3</v>
      </c>
      <c r="AA48" s="1">
        <f>IF(P48=1,$O$3,IF(P48=2,$O$4,$O$5))</f>
        <v>0</v>
      </c>
    </row>
    <row r="49">
      <c r="A49" s="1" t="s">
        <v>75</v>
      </c>
      <c r="E49" s="27" t="s">
        <v>526</v>
      </c>
    </row>
    <row r="50" ht="26.4">
      <c r="A50" s="1" t="s">
        <v>77</v>
      </c>
      <c r="E50" s="32" t="s">
        <v>527</v>
      </c>
    </row>
    <row r="51">
      <c r="A51" s="1" t="s">
        <v>79</v>
      </c>
      <c r="E51" s="27" t="s">
        <v>86</v>
      </c>
    </row>
    <row r="52">
      <c r="A52" s="1" t="s">
        <v>69</v>
      </c>
      <c r="B52" s="1">
        <v>11</v>
      </c>
      <c r="C52" s="26" t="s">
        <v>528</v>
      </c>
      <c r="D52" t="s">
        <v>71</v>
      </c>
      <c r="E52" s="27" t="s">
        <v>529</v>
      </c>
      <c r="F52" s="28" t="s">
        <v>95</v>
      </c>
      <c r="G52" s="29">
        <v>70.700000000000003</v>
      </c>
      <c r="H52" s="28">
        <v>0</v>
      </c>
      <c r="I52" s="30">
        <f>ROUND(G52*H52,P4)</f>
        <v>0</v>
      </c>
      <c r="L52" s="30">
        <v>0</v>
      </c>
      <c r="M52" s="24">
        <f>ROUND(G52*L52,P4)</f>
        <v>0</v>
      </c>
      <c r="N52" s="25" t="s">
        <v>84</v>
      </c>
      <c r="O52" s="31">
        <f>M52*AA52</f>
        <v>0</v>
      </c>
      <c r="P52" s="1">
        <v>3</v>
      </c>
      <c r="AA52" s="1">
        <f>IF(P52=1,$O$3,IF(P52=2,$O$4,$O$5))</f>
        <v>0</v>
      </c>
    </row>
    <row r="53">
      <c r="A53" s="1" t="s">
        <v>75</v>
      </c>
      <c r="E53" s="27" t="s">
        <v>530</v>
      </c>
    </row>
    <row r="54" ht="26.4">
      <c r="A54" s="1" t="s">
        <v>77</v>
      </c>
      <c r="E54" s="32" t="s">
        <v>527</v>
      </c>
    </row>
    <row r="55">
      <c r="A55" s="1" t="s">
        <v>79</v>
      </c>
      <c r="E55" s="27" t="s">
        <v>86</v>
      </c>
    </row>
    <row r="56">
      <c r="A56" s="1" t="s">
        <v>69</v>
      </c>
      <c r="B56" s="1">
        <v>12</v>
      </c>
      <c r="C56" s="26" t="s">
        <v>531</v>
      </c>
      <c r="D56" t="s">
        <v>71</v>
      </c>
      <c r="E56" s="27" t="s">
        <v>532</v>
      </c>
      <c r="F56" s="28" t="s">
        <v>95</v>
      </c>
      <c r="G56" s="29">
        <v>70.700000000000003</v>
      </c>
      <c r="H56" s="28">
        <v>0</v>
      </c>
      <c r="I56" s="30">
        <f>ROUND(G56*H56,P4)</f>
        <v>0</v>
      </c>
      <c r="L56" s="30">
        <v>0</v>
      </c>
      <c r="M56" s="24">
        <f>ROUND(G56*L56,P4)</f>
        <v>0</v>
      </c>
      <c r="N56" s="25" t="s">
        <v>84</v>
      </c>
      <c r="O56" s="31">
        <f>M56*AA56</f>
        <v>0</v>
      </c>
      <c r="P56" s="1">
        <v>3</v>
      </c>
      <c r="AA56" s="1">
        <f>IF(P56=1,$O$3,IF(P56=2,$O$4,$O$5))</f>
        <v>0</v>
      </c>
    </row>
    <row r="57">
      <c r="A57" s="1" t="s">
        <v>75</v>
      </c>
      <c r="E57" s="27" t="s">
        <v>71</v>
      </c>
    </row>
    <row r="58" ht="26.4">
      <c r="A58" s="1" t="s">
        <v>77</v>
      </c>
      <c r="E58" s="32" t="s">
        <v>527</v>
      </c>
    </row>
    <row r="59">
      <c r="A59" s="1" t="s">
        <v>79</v>
      </c>
      <c r="E59" s="27" t="s">
        <v>86</v>
      </c>
    </row>
    <row r="60">
      <c r="A60" s="1" t="s">
        <v>69</v>
      </c>
      <c r="B60" s="1">
        <v>13</v>
      </c>
      <c r="C60" s="26" t="s">
        <v>533</v>
      </c>
      <c r="D60" t="s">
        <v>71</v>
      </c>
      <c r="E60" s="27" t="s">
        <v>534</v>
      </c>
      <c r="F60" s="28" t="s">
        <v>95</v>
      </c>
      <c r="G60" s="29">
        <v>141.40000000000001</v>
      </c>
      <c r="H60" s="28">
        <v>0</v>
      </c>
      <c r="I60" s="30">
        <f>ROUND(G60*H60,P4)</f>
        <v>0</v>
      </c>
      <c r="L60" s="30">
        <v>0</v>
      </c>
      <c r="M60" s="24">
        <f>ROUND(G60*L60,P4)</f>
        <v>0</v>
      </c>
      <c r="N60" s="25" t="s">
        <v>84</v>
      </c>
      <c r="O60" s="31">
        <f>M60*AA60</f>
        <v>0</v>
      </c>
      <c r="P60" s="1">
        <v>3</v>
      </c>
      <c r="AA60" s="1">
        <f>IF(P60=1,$O$3,IF(P60=2,$O$4,$O$5))</f>
        <v>0</v>
      </c>
    </row>
    <row r="61">
      <c r="A61" s="1" t="s">
        <v>75</v>
      </c>
      <c r="E61" s="27" t="s">
        <v>535</v>
      </c>
    </row>
    <row r="62" ht="26.4">
      <c r="A62" s="1" t="s">
        <v>77</v>
      </c>
      <c r="E62" s="32" t="s">
        <v>536</v>
      </c>
    </row>
    <row r="63">
      <c r="A63" s="1" t="s">
        <v>79</v>
      </c>
      <c r="E63" s="27" t="s">
        <v>86</v>
      </c>
    </row>
    <row r="64">
      <c r="A64" s="1" t="s">
        <v>69</v>
      </c>
      <c r="B64" s="1">
        <v>14</v>
      </c>
      <c r="C64" s="26" t="s">
        <v>537</v>
      </c>
      <c r="D64" t="s">
        <v>71</v>
      </c>
      <c r="E64" s="27" t="s">
        <v>538</v>
      </c>
      <c r="F64" s="28" t="s">
        <v>95</v>
      </c>
      <c r="G64" s="29">
        <v>90.799999999999997</v>
      </c>
      <c r="H64" s="28">
        <v>0</v>
      </c>
      <c r="I64" s="30">
        <f>ROUND(G64*H64,P4)</f>
        <v>0</v>
      </c>
      <c r="L64" s="30">
        <v>0</v>
      </c>
      <c r="M64" s="24">
        <f>ROUND(G64*L64,P4)</f>
        <v>0</v>
      </c>
      <c r="N64" s="25" t="s">
        <v>84</v>
      </c>
      <c r="O64" s="31">
        <f>M64*AA64</f>
        <v>0</v>
      </c>
      <c r="P64" s="1">
        <v>3</v>
      </c>
      <c r="AA64" s="1">
        <f>IF(P64=1,$O$3,IF(P64=2,$O$4,$O$5))</f>
        <v>0</v>
      </c>
    </row>
    <row r="65">
      <c r="A65" s="1" t="s">
        <v>75</v>
      </c>
      <c r="E65" s="27" t="s">
        <v>539</v>
      </c>
    </row>
    <row r="66" ht="26.4">
      <c r="A66" s="1" t="s">
        <v>77</v>
      </c>
      <c r="E66" s="32" t="s">
        <v>540</v>
      </c>
    </row>
    <row r="67">
      <c r="A67" s="1" t="s">
        <v>79</v>
      </c>
      <c r="E67" s="27" t="s">
        <v>86</v>
      </c>
    </row>
    <row r="68">
      <c r="A68" s="1" t="s">
        <v>69</v>
      </c>
      <c r="B68" s="1">
        <v>15</v>
      </c>
      <c r="C68" s="26" t="s">
        <v>541</v>
      </c>
      <c r="D68" t="s">
        <v>71</v>
      </c>
      <c r="E68" s="27" t="s">
        <v>542</v>
      </c>
      <c r="F68" s="28" t="s">
        <v>95</v>
      </c>
      <c r="G68" s="29">
        <v>70.700000000000003</v>
      </c>
      <c r="H68" s="28">
        <v>0</v>
      </c>
      <c r="I68" s="30">
        <f>ROUND(G68*H68,P4)</f>
        <v>0</v>
      </c>
      <c r="L68" s="30">
        <v>0</v>
      </c>
      <c r="M68" s="24">
        <f>ROUND(G68*L68,P4)</f>
        <v>0</v>
      </c>
      <c r="N68" s="25" t="s">
        <v>84</v>
      </c>
      <c r="O68" s="31">
        <f>M68*AA68</f>
        <v>0</v>
      </c>
      <c r="P68" s="1">
        <v>3</v>
      </c>
      <c r="AA68" s="1">
        <f>IF(P68=1,$O$3,IF(P68=2,$O$4,$O$5))</f>
        <v>0</v>
      </c>
    </row>
    <row r="69">
      <c r="A69" s="1" t="s">
        <v>75</v>
      </c>
      <c r="E69" s="27" t="s">
        <v>543</v>
      </c>
    </row>
    <row r="70" ht="26.4">
      <c r="A70" s="1" t="s">
        <v>77</v>
      </c>
      <c r="E70" s="32" t="s">
        <v>544</v>
      </c>
    </row>
    <row r="71">
      <c r="A71" s="1" t="s">
        <v>79</v>
      </c>
      <c r="E71" s="27" t="s">
        <v>86</v>
      </c>
    </row>
    <row r="72">
      <c r="A72" s="1" t="s">
        <v>69</v>
      </c>
      <c r="B72" s="1">
        <v>16</v>
      </c>
      <c r="C72" s="26" t="s">
        <v>545</v>
      </c>
      <c r="D72" t="s">
        <v>71</v>
      </c>
      <c r="E72" s="27" t="s">
        <v>546</v>
      </c>
      <c r="F72" s="28" t="s">
        <v>95</v>
      </c>
      <c r="G72" s="29">
        <v>70.700000000000003</v>
      </c>
      <c r="H72" s="28">
        <v>0</v>
      </c>
      <c r="I72" s="30">
        <f>ROUND(G72*H72,P4)</f>
        <v>0</v>
      </c>
      <c r="L72" s="30">
        <v>0</v>
      </c>
      <c r="M72" s="24">
        <f>ROUND(G72*L72,P4)</f>
        <v>0</v>
      </c>
      <c r="N72" s="25" t="s">
        <v>84</v>
      </c>
      <c r="O72" s="31">
        <f>M72*AA72</f>
        <v>0</v>
      </c>
      <c r="P72" s="1">
        <v>3</v>
      </c>
      <c r="AA72" s="1">
        <f>IF(P72=1,$O$3,IF(P72=2,$O$4,$O$5))</f>
        <v>0</v>
      </c>
    </row>
    <row r="73">
      <c r="A73" s="1" t="s">
        <v>75</v>
      </c>
      <c r="E73" s="27" t="s">
        <v>547</v>
      </c>
    </row>
    <row r="74" ht="26.4">
      <c r="A74" s="1" t="s">
        <v>77</v>
      </c>
      <c r="E74" s="32" t="s">
        <v>544</v>
      </c>
    </row>
    <row r="75">
      <c r="A75" s="1" t="s">
        <v>79</v>
      </c>
      <c r="E75" s="27" t="s">
        <v>86</v>
      </c>
    </row>
    <row r="76">
      <c r="A76" s="1" t="s">
        <v>69</v>
      </c>
      <c r="B76" s="1">
        <v>17</v>
      </c>
      <c r="C76" s="26" t="s">
        <v>548</v>
      </c>
      <c r="D76" t="s">
        <v>71</v>
      </c>
      <c r="E76" s="27" t="s">
        <v>549</v>
      </c>
      <c r="F76" s="28" t="s">
        <v>108</v>
      </c>
      <c r="G76" s="29">
        <v>69.400000000000006</v>
      </c>
      <c r="H76" s="28">
        <v>0</v>
      </c>
      <c r="I76" s="30">
        <f>ROUND(G76*H76,P4)</f>
        <v>0</v>
      </c>
      <c r="L76" s="30">
        <v>0</v>
      </c>
      <c r="M76" s="24">
        <f>ROUND(G76*L76,P4)</f>
        <v>0</v>
      </c>
      <c r="N76" s="25" t="s">
        <v>84</v>
      </c>
      <c r="O76" s="31">
        <f>M76*AA76</f>
        <v>0</v>
      </c>
      <c r="P76" s="1">
        <v>3</v>
      </c>
      <c r="AA76" s="1">
        <f>IF(P76=1,$O$3,IF(P76=2,$O$4,$O$5))</f>
        <v>0</v>
      </c>
    </row>
    <row r="77">
      <c r="A77" s="1" t="s">
        <v>75</v>
      </c>
      <c r="E77" s="27" t="s">
        <v>550</v>
      </c>
    </row>
    <row r="78" ht="132">
      <c r="A78" s="1" t="s">
        <v>77</v>
      </c>
      <c r="E78" s="32" t="s">
        <v>551</v>
      </c>
    </row>
    <row r="79">
      <c r="A79" s="1" t="s">
        <v>79</v>
      </c>
      <c r="E79" s="27" t="s">
        <v>86</v>
      </c>
    </row>
    <row r="80">
      <c r="A80" s="1" t="s">
        <v>66</v>
      </c>
      <c r="C80" s="22" t="s">
        <v>347</v>
      </c>
      <c r="E80" s="23" t="s">
        <v>405</v>
      </c>
      <c r="L80" s="24">
        <f>SUMIFS(L81:L128,A81:A128,"P")</f>
        <v>0</v>
      </c>
      <c r="M80" s="24">
        <f>SUMIFS(M81:M128,A81:A128,"P")</f>
        <v>0</v>
      </c>
      <c r="N80" s="25"/>
    </row>
    <row r="81">
      <c r="A81" s="1" t="s">
        <v>69</v>
      </c>
      <c r="B81" s="1">
        <v>18</v>
      </c>
      <c r="C81" s="26" t="s">
        <v>552</v>
      </c>
      <c r="D81" t="s">
        <v>71</v>
      </c>
      <c r="E81" s="27" t="s">
        <v>553</v>
      </c>
      <c r="F81" s="28" t="s">
        <v>108</v>
      </c>
      <c r="G81" s="29">
        <v>9</v>
      </c>
      <c r="H81" s="28">
        <v>0</v>
      </c>
      <c r="I81" s="30">
        <f>ROUND(G81*H81,P4)</f>
        <v>0</v>
      </c>
      <c r="L81" s="30">
        <v>0</v>
      </c>
      <c r="M81" s="24">
        <f>ROUND(G81*L81,P4)</f>
        <v>0</v>
      </c>
      <c r="N81" s="25" t="s">
        <v>84</v>
      </c>
      <c r="O81" s="31">
        <f>M81*AA81</f>
        <v>0</v>
      </c>
      <c r="P81" s="1">
        <v>3</v>
      </c>
      <c r="AA81" s="1">
        <f>IF(P81=1,$O$3,IF(P81=2,$O$4,$O$5))</f>
        <v>0</v>
      </c>
    </row>
    <row r="82">
      <c r="A82" s="1" t="s">
        <v>75</v>
      </c>
      <c r="E82" s="27" t="s">
        <v>554</v>
      </c>
    </row>
    <row r="83">
      <c r="A83" s="1" t="s">
        <v>77</v>
      </c>
    </row>
    <row r="84">
      <c r="A84" s="1" t="s">
        <v>79</v>
      </c>
      <c r="E84" s="27" t="s">
        <v>86</v>
      </c>
    </row>
    <row r="85">
      <c r="A85" s="1" t="s">
        <v>69</v>
      </c>
      <c r="B85" s="1">
        <v>19</v>
      </c>
      <c r="C85" s="26" t="s">
        <v>555</v>
      </c>
      <c r="D85" t="s">
        <v>71</v>
      </c>
      <c r="E85" s="27" t="s">
        <v>556</v>
      </c>
      <c r="F85" s="28" t="s">
        <v>136</v>
      </c>
      <c r="G85" s="29">
        <v>2</v>
      </c>
      <c r="H85" s="28">
        <v>0</v>
      </c>
      <c r="I85" s="30">
        <f>ROUND(G85*H85,P4)</f>
        <v>0</v>
      </c>
      <c r="L85" s="30">
        <v>0</v>
      </c>
      <c r="M85" s="24">
        <f>ROUND(G85*L85,P4)</f>
        <v>0</v>
      </c>
      <c r="N85" s="25" t="s">
        <v>84</v>
      </c>
      <c r="O85" s="31">
        <f>M85*AA85</f>
        <v>0</v>
      </c>
      <c r="P85" s="1">
        <v>3</v>
      </c>
      <c r="AA85" s="1">
        <f>IF(P85=1,$O$3,IF(P85=2,$O$4,$O$5))</f>
        <v>0</v>
      </c>
    </row>
    <row r="86">
      <c r="A86" s="1" t="s">
        <v>75</v>
      </c>
      <c r="E86" s="27" t="s">
        <v>557</v>
      </c>
    </row>
    <row r="87">
      <c r="A87" s="1" t="s">
        <v>77</v>
      </c>
    </row>
    <row r="88">
      <c r="A88" s="1" t="s">
        <v>79</v>
      </c>
      <c r="E88" s="27" t="s">
        <v>86</v>
      </c>
    </row>
    <row r="89" ht="26.4">
      <c r="A89" s="1" t="s">
        <v>69</v>
      </c>
      <c r="B89" s="1">
        <v>20</v>
      </c>
      <c r="C89" s="26" t="s">
        <v>355</v>
      </c>
      <c r="D89" t="s">
        <v>71</v>
      </c>
      <c r="E89" s="27" t="s">
        <v>356</v>
      </c>
      <c r="F89" s="28" t="s">
        <v>136</v>
      </c>
      <c r="G89" s="29">
        <v>4</v>
      </c>
      <c r="H89" s="28">
        <v>0</v>
      </c>
      <c r="I89" s="30">
        <f>ROUND(G89*H89,P4)</f>
        <v>0</v>
      </c>
      <c r="L89" s="30">
        <v>0</v>
      </c>
      <c r="M89" s="24">
        <f>ROUND(G89*L89,P4)</f>
        <v>0</v>
      </c>
      <c r="N89" s="25" t="s">
        <v>84</v>
      </c>
      <c r="O89" s="31">
        <f>M89*AA89</f>
        <v>0</v>
      </c>
      <c r="P89" s="1">
        <v>3</v>
      </c>
      <c r="AA89" s="1">
        <f>IF(P89=1,$O$3,IF(P89=2,$O$4,$O$5))</f>
        <v>0</v>
      </c>
    </row>
    <row r="90">
      <c r="A90" s="1" t="s">
        <v>75</v>
      </c>
      <c r="E90" s="27" t="s">
        <v>558</v>
      </c>
    </row>
    <row r="91">
      <c r="A91" s="1" t="s">
        <v>77</v>
      </c>
    </row>
    <row r="92">
      <c r="A92" s="1" t="s">
        <v>79</v>
      </c>
      <c r="E92" s="27" t="s">
        <v>86</v>
      </c>
    </row>
    <row r="93">
      <c r="A93" s="1" t="s">
        <v>69</v>
      </c>
      <c r="B93" s="1">
        <v>21</v>
      </c>
      <c r="C93" s="26" t="s">
        <v>559</v>
      </c>
      <c r="D93" t="s">
        <v>71</v>
      </c>
      <c r="E93" s="27" t="s">
        <v>560</v>
      </c>
      <c r="F93" s="28" t="s">
        <v>95</v>
      </c>
      <c r="G93" s="29">
        <v>27.875</v>
      </c>
      <c r="H93" s="28">
        <v>0</v>
      </c>
      <c r="I93" s="30">
        <f>ROUND(G93*H93,P4)</f>
        <v>0</v>
      </c>
      <c r="L93" s="30">
        <v>0</v>
      </c>
      <c r="M93" s="24">
        <f>ROUND(G93*L93,P4)</f>
        <v>0</v>
      </c>
      <c r="N93" s="25" t="s">
        <v>84</v>
      </c>
      <c r="O93" s="31">
        <f>M93*AA93</f>
        <v>0</v>
      </c>
      <c r="P93" s="1">
        <v>3</v>
      </c>
      <c r="AA93" s="1">
        <f>IF(P93=1,$O$3,IF(P93=2,$O$4,$O$5))</f>
        <v>0</v>
      </c>
    </row>
    <row r="94">
      <c r="A94" s="1" t="s">
        <v>75</v>
      </c>
      <c r="E94" s="27" t="s">
        <v>561</v>
      </c>
    </row>
    <row r="95" ht="79.2">
      <c r="A95" s="1" t="s">
        <v>77</v>
      </c>
      <c r="E95" s="32" t="s">
        <v>562</v>
      </c>
    </row>
    <row r="96">
      <c r="A96" s="1" t="s">
        <v>79</v>
      </c>
      <c r="E96" s="27" t="s">
        <v>197</v>
      </c>
    </row>
    <row r="97">
      <c r="A97" s="1" t="s">
        <v>69</v>
      </c>
      <c r="B97" s="1">
        <v>22</v>
      </c>
      <c r="C97" s="26" t="s">
        <v>563</v>
      </c>
      <c r="D97" t="s">
        <v>71</v>
      </c>
      <c r="E97" s="27" t="s">
        <v>564</v>
      </c>
      <c r="F97" s="28" t="s">
        <v>108</v>
      </c>
      <c r="G97" s="29">
        <v>18</v>
      </c>
      <c r="H97" s="28">
        <v>0</v>
      </c>
      <c r="I97" s="30">
        <f>ROUND(G97*H97,P4)</f>
        <v>0</v>
      </c>
      <c r="L97" s="30">
        <v>0</v>
      </c>
      <c r="M97" s="24">
        <f>ROUND(G97*L97,P4)</f>
        <v>0</v>
      </c>
      <c r="N97" s="25" t="s">
        <v>84</v>
      </c>
      <c r="O97" s="31">
        <f>M97*AA97</f>
        <v>0</v>
      </c>
      <c r="P97" s="1">
        <v>3</v>
      </c>
      <c r="AA97" s="1">
        <f>IF(P97=1,$O$3,IF(P97=2,$O$4,$O$5))</f>
        <v>0</v>
      </c>
    </row>
    <row r="98">
      <c r="A98" s="1" t="s">
        <v>75</v>
      </c>
      <c r="E98" s="27" t="s">
        <v>71</v>
      </c>
    </row>
    <row r="99" ht="26.4">
      <c r="A99" s="1" t="s">
        <v>77</v>
      </c>
      <c r="E99" s="32" t="s">
        <v>565</v>
      </c>
    </row>
    <row r="100">
      <c r="A100" s="1" t="s">
        <v>79</v>
      </c>
      <c r="E100" s="27" t="s">
        <v>197</v>
      </c>
    </row>
    <row r="101">
      <c r="A101" s="1" t="s">
        <v>69</v>
      </c>
      <c r="B101" s="1">
        <v>23</v>
      </c>
      <c r="C101" s="26" t="s">
        <v>566</v>
      </c>
      <c r="D101" t="s">
        <v>71</v>
      </c>
      <c r="E101" s="27" t="s">
        <v>567</v>
      </c>
      <c r="F101" s="28" t="s">
        <v>108</v>
      </c>
      <c r="G101" s="29">
        <v>1</v>
      </c>
      <c r="H101" s="28">
        <v>0</v>
      </c>
      <c r="I101" s="30">
        <f>ROUND(G101*H101,P4)</f>
        <v>0</v>
      </c>
      <c r="L101" s="30">
        <v>0</v>
      </c>
      <c r="M101" s="24">
        <f>ROUND(G101*L101,P4)</f>
        <v>0</v>
      </c>
      <c r="N101" s="25" t="s">
        <v>84</v>
      </c>
      <c r="O101" s="31">
        <f>M101*AA101</f>
        <v>0</v>
      </c>
      <c r="P101" s="1">
        <v>3</v>
      </c>
      <c r="AA101" s="1">
        <f>IF(P101=1,$O$3,IF(P101=2,$O$4,$O$5))</f>
        <v>0</v>
      </c>
    </row>
    <row r="102">
      <c r="A102" s="1" t="s">
        <v>75</v>
      </c>
      <c r="E102" s="27" t="s">
        <v>568</v>
      </c>
    </row>
    <row r="103">
      <c r="A103" s="1" t="s">
        <v>77</v>
      </c>
    </row>
    <row r="104">
      <c r="A104" s="1" t="s">
        <v>79</v>
      </c>
      <c r="E104" s="27" t="s">
        <v>197</v>
      </c>
    </row>
    <row r="105">
      <c r="A105" s="1" t="s">
        <v>69</v>
      </c>
      <c r="B105" s="1">
        <v>24</v>
      </c>
      <c r="C105" s="26" t="s">
        <v>569</v>
      </c>
      <c r="D105" t="s">
        <v>71</v>
      </c>
      <c r="E105" s="27" t="s">
        <v>570</v>
      </c>
      <c r="F105" s="28" t="s">
        <v>136</v>
      </c>
      <c r="G105" s="29">
        <v>1</v>
      </c>
      <c r="H105" s="28">
        <v>0</v>
      </c>
      <c r="I105" s="30">
        <f>ROUND(G105*H105,P4)</f>
        <v>0</v>
      </c>
      <c r="L105" s="30">
        <v>0</v>
      </c>
      <c r="M105" s="24">
        <f>ROUND(G105*L105,P4)</f>
        <v>0</v>
      </c>
      <c r="N105" s="25" t="s">
        <v>74</v>
      </c>
      <c r="O105" s="31">
        <f>M105*AA105</f>
        <v>0</v>
      </c>
      <c r="P105" s="1">
        <v>3</v>
      </c>
      <c r="AA105" s="1">
        <f>IF(P105=1,$O$3,IF(P105=2,$O$4,$O$5))</f>
        <v>0</v>
      </c>
    </row>
    <row r="106">
      <c r="A106" s="1" t="s">
        <v>75</v>
      </c>
      <c r="E106" s="27" t="s">
        <v>571</v>
      </c>
    </row>
    <row r="107">
      <c r="A107" s="1" t="s">
        <v>77</v>
      </c>
    </row>
    <row r="108" ht="52.8">
      <c r="A108" s="1" t="s">
        <v>79</v>
      </c>
      <c r="E108" s="27" t="s">
        <v>572</v>
      </c>
    </row>
    <row r="109">
      <c r="A109" s="1" t="s">
        <v>69</v>
      </c>
      <c r="B109" s="1">
        <v>25</v>
      </c>
      <c r="C109" s="26" t="s">
        <v>573</v>
      </c>
      <c r="D109" t="s">
        <v>71</v>
      </c>
      <c r="E109" s="27" t="s">
        <v>574</v>
      </c>
      <c r="F109" s="28" t="s">
        <v>108</v>
      </c>
      <c r="G109" s="29">
        <v>36.899999999999999</v>
      </c>
      <c r="H109" s="28">
        <v>0</v>
      </c>
      <c r="I109" s="30">
        <f>ROUND(G109*H109,P4)</f>
        <v>0</v>
      </c>
      <c r="L109" s="30">
        <v>0</v>
      </c>
      <c r="M109" s="24">
        <f>ROUND(G109*L109,P4)</f>
        <v>0</v>
      </c>
      <c r="N109" s="25" t="s">
        <v>84</v>
      </c>
      <c r="O109" s="31">
        <f>M109*AA109</f>
        <v>0</v>
      </c>
      <c r="P109" s="1">
        <v>3</v>
      </c>
      <c r="AA109" s="1">
        <f>IF(P109=1,$O$3,IF(P109=2,$O$4,$O$5))</f>
        <v>0</v>
      </c>
    </row>
    <row r="110">
      <c r="A110" s="1" t="s">
        <v>75</v>
      </c>
      <c r="E110" s="27" t="s">
        <v>71</v>
      </c>
    </row>
    <row r="111" ht="26.4">
      <c r="A111" s="1" t="s">
        <v>77</v>
      </c>
      <c r="E111" s="32" t="s">
        <v>575</v>
      </c>
    </row>
    <row r="112">
      <c r="A112" s="1" t="s">
        <v>79</v>
      </c>
      <c r="E112" s="27" t="s">
        <v>576</v>
      </c>
    </row>
    <row r="113">
      <c r="A113" s="1" t="s">
        <v>69</v>
      </c>
      <c r="B113" s="1">
        <v>26</v>
      </c>
      <c r="C113" s="26" t="s">
        <v>577</v>
      </c>
      <c r="D113" t="s">
        <v>71</v>
      </c>
      <c r="E113" s="27" t="s">
        <v>578</v>
      </c>
      <c r="F113" s="28" t="s">
        <v>95</v>
      </c>
      <c r="G113" s="29">
        <v>46</v>
      </c>
      <c r="H113" s="28">
        <v>0</v>
      </c>
      <c r="I113" s="30">
        <f>ROUND(G113*H113,P4)</f>
        <v>0</v>
      </c>
      <c r="L113" s="30">
        <v>0</v>
      </c>
      <c r="M113" s="24">
        <f>ROUND(G113*L113,P4)</f>
        <v>0</v>
      </c>
      <c r="N113" s="25" t="s">
        <v>84</v>
      </c>
      <c r="O113" s="31">
        <f>M113*AA113</f>
        <v>0</v>
      </c>
      <c r="P113" s="1">
        <v>3</v>
      </c>
      <c r="AA113" s="1">
        <f>IF(P113=1,$O$3,IF(P113=2,$O$4,$O$5))</f>
        <v>0</v>
      </c>
    </row>
    <row r="114">
      <c r="A114" s="1" t="s">
        <v>75</v>
      </c>
      <c r="E114" s="27" t="s">
        <v>579</v>
      </c>
    </row>
    <row r="115" ht="26.4">
      <c r="A115" s="1" t="s">
        <v>77</v>
      </c>
      <c r="E115" s="32" t="s">
        <v>580</v>
      </c>
    </row>
    <row r="116">
      <c r="A116" s="1" t="s">
        <v>79</v>
      </c>
      <c r="E116" s="27" t="s">
        <v>86</v>
      </c>
    </row>
    <row r="117" ht="26.4">
      <c r="A117" s="1" t="s">
        <v>69</v>
      </c>
      <c r="B117" s="1">
        <v>27</v>
      </c>
      <c r="C117" s="26" t="s">
        <v>581</v>
      </c>
      <c r="D117" t="s">
        <v>71</v>
      </c>
      <c r="E117" s="27" t="s">
        <v>582</v>
      </c>
      <c r="F117" s="28" t="s">
        <v>108</v>
      </c>
      <c r="G117" s="29">
        <v>11</v>
      </c>
      <c r="H117" s="28">
        <v>0</v>
      </c>
      <c r="I117" s="30">
        <f>ROUND(G117*H117,P4)</f>
        <v>0</v>
      </c>
      <c r="L117" s="30">
        <v>0</v>
      </c>
      <c r="M117" s="24">
        <f>ROUND(G117*L117,P4)</f>
        <v>0</v>
      </c>
      <c r="N117" s="25" t="s">
        <v>84</v>
      </c>
      <c r="O117" s="31">
        <f>M117*AA117</f>
        <v>0</v>
      </c>
      <c r="P117" s="1">
        <v>3</v>
      </c>
      <c r="AA117" s="1">
        <f>IF(P117=1,$O$3,IF(P117=2,$O$4,$O$5))</f>
        <v>0</v>
      </c>
    </row>
    <row r="118">
      <c r="A118" s="1" t="s">
        <v>75</v>
      </c>
      <c r="E118" s="27" t="s">
        <v>71</v>
      </c>
    </row>
    <row r="119" ht="26.4">
      <c r="A119" s="1" t="s">
        <v>77</v>
      </c>
      <c r="E119" s="32" t="s">
        <v>583</v>
      </c>
    </row>
    <row r="120">
      <c r="A120" s="1" t="s">
        <v>79</v>
      </c>
      <c r="E120" s="27" t="s">
        <v>86</v>
      </c>
    </row>
    <row r="121">
      <c r="A121" s="1" t="s">
        <v>69</v>
      </c>
      <c r="B121" s="1">
        <v>28</v>
      </c>
      <c r="C121" s="26" t="s">
        <v>584</v>
      </c>
      <c r="D121" t="s">
        <v>71</v>
      </c>
      <c r="E121" s="27" t="s">
        <v>585</v>
      </c>
      <c r="F121" s="28" t="s">
        <v>95</v>
      </c>
      <c r="G121" s="29">
        <v>15.300000000000001</v>
      </c>
      <c r="H121" s="28">
        <v>0</v>
      </c>
      <c r="I121" s="30">
        <f>ROUND(G121*H121,P4)</f>
        <v>0</v>
      </c>
      <c r="L121" s="30">
        <v>0</v>
      </c>
      <c r="M121" s="24">
        <f>ROUND(G121*L121,P4)</f>
        <v>0</v>
      </c>
      <c r="N121" s="25" t="s">
        <v>84</v>
      </c>
      <c r="O121" s="31">
        <f>M121*AA121</f>
        <v>0</v>
      </c>
      <c r="P121" s="1">
        <v>3</v>
      </c>
      <c r="AA121" s="1">
        <f>IF(P121=1,$O$3,IF(P121=2,$O$4,$O$5))</f>
        <v>0</v>
      </c>
    </row>
    <row r="122">
      <c r="A122" s="1" t="s">
        <v>75</v>
      </c>
      <c r="E122" s="27" t="s">
        <v>586</v>
      </c>
    </row>
    <row r="123" ht="26.4">
      <c r="A123" s="1" t="s">
        <v>77</v>
      </c>
      <c r="E123" s="32" t="s">
        <v>587</v>
      </c>
    </row>
    <row r="124">
      <c r="A124" s="1" t="s">
        <v>79</v>
      </c>
      <c r="E124" s="27" t="s">
        <v>86</v>
      </c>
    </row>
    <row r="125">
      <c r="A125" s="1" t="s">
        <v>69</v>
      </c>
      <c r="B125" s="1">
        <v>29</v>
      </c>
      <c r="C125" s="26" t="s">
        <v>588</v>
      </c>
      <c r="D125" t="s">
        <v>71</v>
      </c>
      <c r="E125" s="27" t="s">
        <v>589</v>
      </c>
      <c r="F125" s="28" t="s">
        <v>108</v>
      </c>
      <c r="G125" s="29">
        <v>10</v>
      </c>
      <c r="H125" s="28">
        <v>0</v>
      </c>
      <c r="I125" s="30">
        <f>ROUND(G125*H125,P4)</f>
        <v>0</v>
      </c>
      <c r="L125" s="30">
        <v>0</v>
      </c>
      <c r="M125" s="24">
        <f>ROUND(G125*L125,P4)</f>
        <v>0</v>
      </c>
      <c r="N125" s="25" t="s">
        <v>84</v>
      </c>
      <c r="O125" s="31">
        <f>M125*AA125</f>
        <v>0</v>
      </c>
      <c r="P125" s="1">
        <v>3</v>
      </c>
      <c r="AA125" s="1">
        <f>IF(P125=1,$O$3,IF(P125=2,$O$4,$O$5))</f>
        <v>0</v>
      </c>
    </row>
    <row r="126">
      <c r="A126" s="1" t="s">
        <v>75</v>
      </c>
      <c r="E126" s="27" t="s">
        <v>590</v>
      </c>
    </row>
    <row r="127" ht="26.4">
      <c r="A127" s="1" t="s">
        <v>77</v>
      </c>
      <c r="E127" s="32" t="s">
        <v>591</v>
      </c>
    </row>
    <row r="128">
      <c r="A128" s="1" t="s">
        <v>79</v>
      </c>
      <c r="E128" s="27" t="s">
        <v>86</v>
      </c>
    </row>
  </sheetData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44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45</v>
      </c>
      <c r="B3" s="17" t="s">
        <v>46</v>
      </c>
      <c r="C3" s="18" t="s">
        <v>1</v>
      </c>
      <c r="D3" s="1"/>
      <c r="E3" s="17" t="s">
        <v>2</v>
      </c>
      <c r="F3" s="1"/>
      <c r="G3" s="1"/>
      <c r="H3" s="1"/>
      <c r="L3" s="19" t="s">
        <v>28</v>
      </c>
      <c r="M3" s="20">
        <f>Rekapitulace!C18</f>
        <v>0</v>
      </c>
      <c r="N3" s="6" t="s">
        <v>3</v>
      </c>
      <c r="O3">
        <v>0</v>
      </c>
      <c r="P3">
        <v>2</v>
      </c>
    </row>
    <row r="4" ht="34.015747" customHeight="1">
      <c r="A4" s="16" t="s">
        <v>47</v>
      </c>
      <c r="B4" s="17" t="s">
        <v>48</v>
      </c>
      <c r="C4" s="18" t="s">
        <v>28</v>
      </c>
      <c r="D4" s="1"/>
      <c r="E4" s="17" t="s">
        <v>29</v>
      </c>
      <c r="F4" s="1"/>
      <c r="G4" s="1"/>
      <c r="H4" s="1"/>
      <c r="O4">
        <v>0.12</v>
      </c>
      <c r="P4">
        <v>2</v>
      </c>
    </row>
    <row r="5">
      <c r="A5" s="9" t="s">
        <v>49</v>
      </c>
      <c r="B5" s="9" t="s">
        <v>50</v>
      </c>
      <c r="C5" s="9" t="s">
        <v>51</v>
      </c>
      <c r="D5" s="9" t="s">
        <v>52</v>
      </c>
      <c r="E5" s="9" t="s">
        <v>53</v>
      </c>
      <c r="F5" s="9" t="s">
        <v>54</v>
      </c>
      <c r="G5" s="9" t="s">
        <v>55</v>
      </c>
      <c r="H5" s="9" t="s">
        <v>56</v>
      </c>
      <c r="I5" s="9" t="s">
        <v>57</v>
      </c>
      <c r="J5" s="21"/>
      <c r="K5" s="21"/>
      <c r="L5" s="9" t="s">
        <v>58</v>
      </c>
      <c r="M5" s="21"/>
      <c r="N5" s="9" t="s">
        <v>59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60</v>
      </c>
      <c r="K6" s="21"/>
      <c r="L6" s="21"/>
      <c r="M6" s="21"/>
      <c r="N6" s="9"/>
    </row>
    <row r="7" ht="26.4">
      <c r="A7" s="9"/>
      <c r="B7" s="9"/>
      <c r="C7" s="9"/>
      <c r="D7" s="9"/>
      <c r="E7" s="9"/>
      <c r="F7" s="9"/>
      <c r="G7" s="9"/>
      <c r="H7" s="9"/>
      <c r="I7" s="9"/>
      <c r="J7" s="9" t="s">
        <v>61</v>
      </c>
      <c r="K7" s="9" t="s">
        <v>62</v>
      </c>
      <c r="L7" s="9" t="s">
        <v>61</v>
      </c>
      <c r="M7" s="9" t="s">
        <v>62</v>
      </c>
      <c r="N7" s="9"/>
      <c r="S7" s="1" t="s">
        <v>63</v>
      </c>
      <c r="T7">
        <f>COUNTIFS(L8:L49,"=0",A8:A49,"P")+COUNTIFS(L8:L49,"",A8:A49,"P")+SUM(Q8:Q49)</f>
        <v>0</v>
      </c>
    </row>
    <row r="8">
      <c r="A8" s="1" t="s">
        <v>64</v>
      </c>
      <c r="C8" s="22" t="s">
        <v>592</v>
      </c>
      <c r="E8" s="23" t="s">
        <v>31</v>
      </c>
      <c r="L8" s="24">
        <f>L9+L18+L27+L32</f>
        <v>0</v>
      </c>
      <c r="M8" s="24">
        <f>M9+M18+M27+M32</f>
        <v>0</v>
      </c>
      <c r="N8" s="25"/>
    </row>
    <row r="9">
      <c r="A9" s="1" t="s">
        <v>66</v>
      </c>
      <c r="C9" s="22" t="s">
        <v>67</v>
      </c>
      <c r="E9" s="23" t="s">
        <v>92</v>
      </c>
      <c r="L9" s="24">
        <f>SUMIFS(L10:L17,A10:A17,"P")</f>
        <v>0</v>
      </c>
      <c r="M9" s="24">
        <f>SUMIFS(M10:M17,A10:A17,"P")</f>
        <v>0</v>
      </c>
      <c r="N9" s="25"/>
    </row>
    <row r="10">
      <c r="A10" s="1" t="s">
        <v>69</v>
      </c>
      <c r="B10" s="1">
        <v>1</v>
      </c>
      <c r="C10" s="26" t="s">
        <v>593</v>
      </c>
      <c r="D10" t="s">
        <v>71</v>
      </c>
      <c r="E10" s="27" t="s">
        <v>594</v>
      </c>
      <c r="F10" s="28" t="s">
        <v>83</v>
      </c>
      <c r="G10" s="29">
        <v>18.75</v>
      </c>
      <c r="H10" s="28">
        <v>0</v>
      </c>
      <c r="I10" s="30">
        <f>ROUND(G10*H10,P4)</f>
        <v>0</v>
      </c>
      <c r="L10" s="30">
        <v>0</v>
      </c>
      <c r="M10" s="24">
        <f>ROUND(G10*L10,P4)</f>
        <v>0</v>
      </c>
      <c r="N10" s="25" t="s">
        <v>84</v>
      </c>
      <c r="O10" s="31">
        <f>M10*AA10</f>
        <v>0</v>
      </c>
      <c r="P10" s="1">
        <v>3</v>
      </c>
      <c r="AA10" s="1">
        <f>IF(P10=1,$O$3,IF(P10=2,$O$4,$O$5))</f>
        <v>0</v>
      </c>
    </row>
    <row r="11" ht="369.6">
      <c r="A11" s="1" t="s">
        <v>75</v>
      </c>
      <c r="E11" s="27" t="s">
        <v>595</v>
      </c>
    </row>
    <row r="12" ht="26.4">
      <c r="A12" s="1" t="s">
        <v>77</v>
      </c>
      <c r="E12" s="32" t="s">
        <v>596</v>
      </c>
    </row>
    <row r="13">
      <c r="A13" s="1" t="s">
        <v>79</v>
      </c>
      <c r="E13" s="27"/>
    </row>
    <row r="14">
      <c r="A14" s="1" t="s">
        <v>69</v>
      </c>
      <c r="B14" s="1">
        <v>2</v>
      </c>
      <c r="C14" s="26" t="s">
        <v>597</v>
      </c>
      <c r="D14" t="s">
        <v>71</v>
      </c>
      <c r="E14" s="27" t="s">
        <v>598</v>
      </c>
      <c r="F14" s="28" t="s">
        <v>83</v>
      </c>
      <c r="G14" s="29">
        <v>14.949999999999999</v>
      </c>
      <c r="H14" s="28">
        <v>0</v>
      </c>
      <c r="I14" s="30">
        <f>ROUND(G14*H14,P4)</f>
        <v>0</v>
      </c>
      <c r="L14" s="30">
        <v>0</v>
      </c>
      <c r="M14" s="24">
        <f>ROUND(G14*L14,P4)</f>
        <v>0</v>
      </c>
      <c r="N14" s="25" t="s">
        <v>84</v>
      </c>
      <c r="O14" s="31">
        <f>M14*AA14</f>
        <v>0</v>
      </c>
      <c r="P14" s="1">
        <v>3</v>
      </c>
      <c r="AA14" s="1">
        <f>IF(P14=1,$O$3,IF(P14=2,$O$4,$O$5))</f>
        <v>0</v>
      </c>
    </row>
    <row r="15" ht="343.2">
      <c r="A15" s="1" t="s">
        <v>75</v>
      </c>
      <c r="E15" s="27" t="s">
        <v>599</v>
      </c>
    </row>
    <row r="16">
      <c r="A16" s="1" t="s">
        <v>77</v>
      </c>
    </row>
    <row r="17">
      <c r="A17" s="1" t="s">
        <v>79</v>
      </c>
      <c r="E17" s="27"/>
    </row>
    <row r="18">
      <c r="A18" s="1" t="s">
        <v>66</v>
      </c>
      <c r="C18" s="22" t="s">
        <v>116</v>
      </c>
      <c r="E18" s="23" t="s">
        <v>117</v>
      </c>
      <c r="L18" s="24">
        <f>SUMIFS(L19:L26,A19:A26,"P")</f>
        <v>0</v>
      </c>
      <c r="M18" s="24">
        <f>SUMIFS(M19:M26,A19:A26,"P")</f>
        <v>0</v>
      </c>
      <c r="N18" s="25"/>
    </row>
    <row r="19">
      <c r="A19" s="1" t="s">
        <v>69</v>
      </c>
      <c r="B19" s="1">
        <v>3</v>
      </c>
      <c r="C19" s="26" t="s">
        <v>600</v>
      </c>
      <c r="D19" t="s">
        <v>71</v>
      </c>
      <c r="E19" s="27" t="s">
        <v>601</v>
      </c>
      <c r="F19" s="28" t="s">
        <v>83</v>
      </c>
      <c r="G19" s="29">
        <v>0.68400000000000005</v>
      </c>
      <c r="H19" s="28">
        <v>0</v>
      </c>
      <c r="I19" s="30">
        <f>ROUND(G19*H19,P4)</f>
        <v>0</v>
      </c>
      <c r="L19" s="30">
        <v>0</v>
      </c>
      <c r="M19" s="24">
        <f>ROUND(G19*L19,P4)</f>
        <v>0</v>
      </c>
      <c r="N19" s="25" t="s">
        <v>84</v>
      </c>
      <c r="O19" s="31">
        <f>M19*AA19</f>
        <v>0</v>
      </c>
      <c r="P19" s="1">
        <v>3</v>
      </c>
      <c r="AA19" s="1">
        <f>IF(P19=1,$O$3,IF(P19=2,$O$4,$O$5))</f>
        <v>0</v>
      </c>
    </row>
    <row r="20">
      <c r="A20" s="1" t="s">
        <v>75</v>
      </c>
      <c r="E20" s="27"/>
    </row>
    <row r="21" ht="105.6">
      <c r="A21" s="1" t="s">
        <v>77</v>
      </c>
      <c r="E21" s="32" t="s">
        <v>602</v>
      </c>
    </row>
    <row r="22">
      <c r="A22" s="1" t="s">
        <v>79</v>
      </c>
      <c r="E22" s="27"/>
    </row>
    <row r="23">
      <c r="A23" s="1" t="s">
        <v>69</v>
      </c>
      <c r="B23" s="1">
        <v>4</v>
      </c>
      <c r="C23" s="26" t="s">
        <v>603</v>
      </c>
      <c r="D23" t="s">
        <v>71</v>
      </c>
      <c r="E23" s="27" t="s">
        <v>604</v>
      </c>
      <c r="F23" s="28" t="s">
        <v>83</v>
      </c>
      <c r="G23" s="29">
        <v>3.7999999999999998</v>
      </c>
      <c r="H23" s="28">
        <v>0</v>
      </c>
      <c r="I23" s="30">
        <f>ROUND(G23*H23,P4)</f>
        <v>0</v>
      </c>
      <c r="L23" s="30">
        <v>0</v>
      </c>
      <c r="M23" s="24">
        <f>ROUND(G23*L23,P4)</f>
        <v>0</v>
      </c>
      <c r="N23" s="25" t="s">
        <v>84</v>
      </c>
      <c r="O23" s="31">
        <f>M23*AA23</f>
        <v>0</v>
      </c>
      <c r="P23" s="1">
        <v>3</v>
      </c>
      <c r="AA23" s="1">
        <f>IF(P23=1,$O$3,IF(P23=2,$O$4,$O$5))</f>
        <v>0</v>
      </c>
    </row>
    <row r="24">
      <c r="A24" s="1" t="s">
        <v>75</v>
      </c>
      <c r="E24" s="27"/>
    </row>
    <row r="25" ht="303.6">
      <c r="A25" s="1" t="s">
        <v>77</v>
      </c>
      <c r="E25" s="32" t="s">
        <v>605</v>
      </c>
    </row>
    <row r="26">
      <c r="A26" s="1" t="s">
        <v>79</v>
      </c>
      <c r="E26" s="27"/>
    </row>
    <row r="27">
      <c r="A27" s="1" t="s">
        <v>66</v>
      </c>
      <c r="C27" s="22" t="s">
        <v>121</v>
      </c>
      <c r="E27" s="23" t="s">
        <v>606</v>
      </c>
      <c r="L27" s="24">
        <f>SUMIFS(L28:L31,A28:A31,"P")</f>
        <v>0</v>
      </c>
      <c r="M27" s="24">
        <f>SUMIFS(M28:M31,A28:A31,"P")</f>
        <v>0</v>
      </c>
      <c r="N27" s="25"/>
    </row>
    <row r="28">
      <c r="A28" s="1" t="s">
        <v>69</v>
      </c>
      <c r="B28" s="1">
        <v>5</v>
      </c>
      <c r="C28" s="26" t="s">
        <v>524</v>
      </c>
      <c r="D28" t="s">
        <v>71</v>
      </c>
      <c r="E28" s="27" t="s">
        <v>525</v>
      </c>
      <c r="F28" s="28" t="s">
        <v>95</v>
      </c>
      <c r="G28" s="29">
        <v>15</v>
      </c>
      <c r="H28" s="28">
        <v>0</v>
      </c>
      <c r="I28" s="30">
        <f>ROUND(G28*H28,P4)</f>
        <v>0</v>
      </c>
      <c r="L28" s="30">
        <v>0</v>
      </c>
      <c r="M28" s="24">
        <f>ROUND(G28*L28,P4)</f>
        <v>0</v>
      </c>
      <c r="N28" s="25" t="s">
        <v>84</v>
      </c>
      <c r="O28" s="31">
        <f>M28*AA28</f>
        <v>0</v>
      </c>
      <c r="P28" s="1">
        <v>3</v>
      </c>
      <c r="AA28" s="1">
        <f>IF(P28=1,$O$3,IF(P28=2,$O$4,$O$5))</f>
        <v>0</v>
      </c>
    </row>
    <row r="29" ht="92.4">
      <c r="A29" s="1" t="s">
        <v>75</v>
      </c>
      <c r="E29" s="27" t="s">
        <v>607</v>
      </c>
    </row>
    <row r="30">
      <c r="A30" s="1" t="s">
        <v>77</v>
      </c>
    </row>
    <row r="31">
      <c r="A31" s="1" t="s">
        <v>79</v>
      </c>
      <c r="E31" s="27"/>
    </row>
    <row r="32">
      <c r="A32" s="1" t="s">
        <v>66</v>
      </c>
      <c r="C32" s="22" t="s">
        <v>347</v>
      </c>
      <c r="E32" s="23" t="s">
        <v>608</v>
      </c>
      <c r="L32" s="24">
        <f>SUMIFS(L33:L48,A33:A48,"P")</f>
        <v>0</v>
      </c>
      <c r="M32" s="24">
        <f>SUMIFS(M33:M48,A33:A48,"P")</f>
        <v>0</v>
      </c>
      <c r="N32" s="25"/>
    </row>
    <row r="33">
      <c r="A33" s="1" t="s">
        <v>69</v>
      </c>
      <c r="B33" s="1">
        <v>6</v>
      </c>
      <c r="C33" s="26" t="s">
        <v>609</v>
      </c>
      <c r="D33" t="s">
        <v>71</v>
      </c>
      <c r="E33" s="27" t="s">
        <v>610</v>
      </c>
      <c r="F33" s="28" t="s">
        <v>95</v>
      </c>
      <c r="G33" s="29">
        <v>2.4900000000000002</v>
      </c>
      <c r="H33" s="28">
        <v>0</v>
      </c>
      <c r="I33" s="30">
        <f>ROUND(G33*H33,P4)</f>
        <v>0</v>
      </c>
      <c r="L33" s="30">
        <v>0</v>
      </c>
      <c r="M33" s="24">
        <f>ROUND(G33*L33,P4)</f>
        <v>0</v>
      </c>
      <c r="N33" s="25" t="s">
        <v>84</v>
      </c>
      <c r="O33" s="31">
        <f>M33*AA33</f>
        <v>0</v>
      </c>
      <c r="P33" s="1">
        <v>3</v>
      </c>
      <c r="AA33" s="1">
        <f>IF(P33=1,$O$3,IF(P33=2,$O$4,$O$5))</f>
        <v>0</v>
      </c>
    </row>
    <row r="34" ht="145.2">
      <c r="A34" s="1" t="s">
        <v>75</v>
      </c>
      <c r="E34" s="27" t="s">
        <v>611</v>
      </c>
    </row>
    <row r="35">
      <c r="A35" s="1" t="s">
        <v>77</v>
      </c>
    </row>
    <row r="36">
      <c r="A36" s="1" t="s">
        <v>79</v>
      </c>
      <c r="E36" s="27"/>
    </row>
    <row r="37">
      <c r="A37" s="1" t="s">
        <v>69</v>
      </c>
      <c r="B37" s="1">
        <v>7</v>
      </c>
      <c r="C37" s="26" t="s">
        <v>612</v>
      </c>
      <c r="D37" t="s">
        <v>71</v>
      </c>
      <c r="E37" s="27" t="s">
        <v>613</v>
      </c>
      <c r="F37" s="28" t="s">
        <v>95</v>
      </c>
      <c r="G37" s="29">
        <v>0.54000000000000004</v>
      </c>
      <c r="H37" s="28">
        <v>0</v>
      </c>
      <c r="I37" s="30">
        <f>ROUND(G37*H37,P4)</f>
        <v>0</v>
      </c>
      <c r="L37" s="30">
        <v>0</v>
      </c>
      <c r="M37" s="24">
        <f>ROUND(G37*L37,P4)</f>
        <v>0</v>
      </c>
      <c r="N37" s="25" t="s">
        <v>84</v>
      </c>
      <c r="O37" s="31">
        <f>M37*AA37</f>
        <v>0</v>
      </c>
      <c r="P37" s="1">
        <v>3</v>
      </c>
      <c r="AA37" s="1">
        <f>IF(P37=1,$O$3,IF(P37=2,$O$4,$O$5))</f>
        <v>0</v>
      </c>
    </row>
    <row r="38" ht="145.2">
      <c r="A38" s="1" t="s">
        <v>75</v>
      </c>
      <c r="E38" s="27" t="s">
        <v>614</v>
      </c>
    </row>
    <row r="39">
      <c r="A39" s="1" t="s">
        <v>77</v>
      </c>
    </row>
    <row r="40">
      <c r="A40" s="1" t="s">
        <v>79</v>
      </c>
      <c r="E40" s="27"/>
    </row>
    <row r="41">
      <c r="A41" s="1" t="s">
        <v>69</v>
      </c>
      <c r="B41" s="1">
        <v>8</v>
      </c>
      <c r="C41" s="26" t="s">
        <v>615</v>
      </c>
      <c r="D41" t="s">
        <v>71</v>
      </c>
      <c r="E41" s="27" t="s">
        <v>616</v>
      </c>
      <c r="F41" s="28" t="s">
        <v>95</v>
      </c>
      <c r="G41" s="29">
        <v>0.35999999999999999</v>
      </c>
      <c r="H41" s="28">
        <v>0</v>
      </c>
      <c r="I41" s="30">
        <f>ROUND(G41*H41,P4)</f>
        <v>0</v>
      </c>
      <c r="L41" s="30">
        <v>0</v>
      </c>
      <c r="M41" s="24">
        <f>ROUND(G41*L41,P4)</f>
        <v>0</v>
      </c>
      <c r="N41" s="25" t="s">
        <v>84</v>
      </c>
      <c r="O41" s="31">
        <f>M41*AA41</f>
        <v>0</v>
      </c>
      <c r="P41" s="1">
        <v>3</v>
      </c>
      <c r="AA41" s="1">
        <f>IF(P41=1,$O$3,IF(P41=2,$O$4,$O$5))</f>
        <v>0</v>
      </c>
    </row>
    <row r="42" ht="79.2">
      <c r="A42" s="1" t="s">
        <v>75</v>
      </c>
      <c r="E42" s="27" t="s">
        <v>617</v>
      </c>
    </row>
    <row r="43">
      <c r="A43" s="1" t="s">
        <v>77</v>
      </c>
    </row>
    <row r="44">
      <c r="A44" s="1" t="s">
        <v>79</v>
      </c>
      <c r="E44" s="27"/>
    </row>
    <row r="45" ht="26.4">
      <c r="A45" s="1" t="s">
        <v>69</v>
      </c>
      <c r="B45" s="1">
        <v>9</v>
      </c>
      <c r="C45" s="26" t="s">
        <v>618</v>
      </c>
      <c r="D45" t="s">
        <v>71</v>
      </c>
      <c r="E45" s="27" t="s">
        <v>619</v>
      </c>
      <c r="F45" s="28" t="s">
        <v>136</v>
      </c>
      <c r="G45" s="29">
        <v>1</v>
      </c>
      <c r="H45" s="28">
        <v>0</v>
      </c>
      <c r="I45" s="30">
        <f>ROUND(G45*H45,P4)</f>
        <v>0</v>
      </c>
      <c r="L45" s="30">
        <v>0</v>
      </c>
      <c r="M45" s="24">
        <f>ROUND(G45*L45,P4)</f>
        <v>0</v>
      </c>
      <c r="N45" s="25" t="s">
        <v>620</v>
      </c>
      <c r="O45" s="31">
        <f>M45*AA45</f>
        <v>0</v>
      </c>
      <c r="P45" s="1">
        <v>3</v>
      </c>
      <c r="AA45" s="1">
        <f>IF(P45=1,$O$3,IF(P45=2,$O$4,$O$5))</f>
        <v>0</v>
      </c>
    </row>
    <row r="46">
      <c r="A46" s="1" t="s">
        <v>75</v>
      </c>
      <c r="E46" s="27" t="s">
        <v>621</v>
      </c>
    </row>
    <row r="47">
      <c r="A47" s="1" t="s">
        <v>77</v>
      </c>
    </row>
    <row r="48">
      <c r="A48" s="1" t="s">
        <v>79</v>
      </c>
      <c r="E48" s="27"/>
    </row>
  </sheetData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44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45</v>
      </c>
      <c r="B3" s="17" t="s">
        <v>46</v>
      </c>
      <c r="C3" s="18" t="s">
        <v>1</v>
      </c>
      <c r="D3" s="1"/>
      <c r="E3" s="17" t="s">
        <v>2</v>
      </c>
      <c r="F3" s="1"/>
      <c r="G3" s="1"/>
      <c r="H3" s="1"/>
      <c r="L3" s="19" t="s">
        <v>32</v>
      </c>
      <c r="M3" s="20">
        <f>Rekapitulace!C20</f>
        <v>0</v>
      </c>
      <c r="N3" s="6" t="s">
        <v>3</v>
      </c>
      <c r="O3">
        <v>0</v>
      </c>
      <c r="P3">
        <v>2</v>
      </c>
    </row>
    <row r="4" ht="34.015747" customHeight="1">
      <c r="A4" s="16" t="s">
        <v>47</v>
      </c>
      <c r="B4" s="17" t="s">
        <v>48</v>
      </c>
      <c r="C4" s="18" t="s">
        <v>32</v>
      </c>
      <c r="D4" s="1"/>
      <c r="E4" s="17" t="s">
        <v>33</v>
      </c>
      <c r="F4" s="1"/>
      <c r="G4" s="1"/>
      <c r="H4" s="1"/>
      <c r="O4">
        <v>0.12</v>
      </c>
      <c r="P4">
        <v>2</v>
      </c>
    </row>
    <row r="5">
      <c r="A5" s="9" t="s">
        <v>49</v>
      </c>
      <c r="B5" s="9" t="s">
        <v>50</v>
      </c>
      <c r="C5" s="9" t="s">
        <v>51</v>
      </c>
      <c r="D5" s="9" t="s">
        <v>52</v>
      </c>
      <c r="E5" s="9" t="s">
        <v>53</v>
      </c>
      <c r="F5" s="9" t="s">
        <v>54</v>
      </c>
      <c r="G5" s="9" t="s">
        <v>55</v>
      </c>
      <c r="H5" s="9" t="s">
        <v>56</v>
      </c>
      <c r="I5" s="9" t="s">
        <v>57</v>
      </c>
      <c r="J5" s="21"/>
      <c r="K5" s="21"/>
      <c r="L5" s="9" t="s">
        <v>58</v>
      </c>
      <c r="M5" s="21"/>
      <c r="N5" s="9" t="s">
        <v>59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60</v>
      </c>
      <c r="K6" s="21"/>
      <c r="L6" s="21"/>
      <c r="M6" s="21"/>
      <c r="N6" s="9"/>
    </row>
    <row r="7" ht="26.4">
      <c r="A7" s="9"/>
      <c r="B7" s="9"/>
      <c r="C7" s="9"/>
      <c r="D7" s="9"/>
      <c r="E7" s="9"/>
      <c r="F7" s="9"/>
      <c r="G7" s="9"/>
      <c r="H7" s="9"/>
      <c r="I7" s="9"/>
      <c r="J7" s="9" t="s">
        <v>61</v>
      </c>
      <c r="K7" s="9" t="s">
        <v>62</v>
      </c>
      <c r="L7" s="9" t="s">
        <v>61</v>
      </c>
      <c r="M7" s="9" t="s">
        <v>62</v>
      </c>
      <c r="N7" s="9"/>
      <c r="S7" s="1" t="s">
        <v>63</v>
      </c>
      <c r="T7">
        <f>COUNTIFS(L8:L51,"=0",A8:A51,"P")+COUNTIFS(L8:L51,"",A8:A51,"P")+SUM(Q8:Q51)</f>
        <v>0</v>
      </c>
    </row>
    <row r="8">
      <c r="A8" s="1" t="s">
        <v>64</v>
      </c>
      <c r="C8" s="22" t="s">
        <v>622</v>
      </c>
      <c r="E8" s="23" t="s">
        <v>35</v>
      </c>
      <c r="L8" s="24">
        <f>L9+L18</f>
        <v>0</v>
      </c>
      <c r="M8" s="24">
        <f>M9+M18</f>
        <v>0</v>
      </c>
      <c r="N8" s="25"/>
    </row>
    <row r="9">
      <c r="A9" s="1" t="s">
        <v>66</v>
      </c>
      <c r="C9" s="22" t="s">
        <v>347</v>
      </c>
      <c r="E9" s="23" t="s">
        <v>623</v>
      </c>
      <c r="L9" s="24">
        <f>SUMIFS(L10:L17,A10:A17,"P")</f>
        <v>0</v>
      </c>
      <c r="M9" s="24">
        <f>SUMIFS(M10:M17,A10:A17,"P")</f>
        <v>0</v>
      </c>
      <c r="N9" s="25"/>
    </row>
    <row r="10">
      <c r="A10" s="1" t="s">
        <v>69</v>
      </c>
      <c r="B10" s="1">
        <v>1</v>
      </c>
      <c r="C10" s="26" t="s">
        <v>624</v>
      </c>
      <c r="D10" t="s">
        <v>71</v>
      </c>
      <c r="E10" s="27" t="s">
        <v>625</v>
      </c>
      <c r="F10" s="28" t="s">
        <v>626</v>
      </c>
      <c r="G10" s="29">
        <v>534.51999999999998</v>
      </c>
      <c r="H10" s="28">
        <v>0</v>
      </c>
      <c r="I10" s="30">
        <f>ROUND(G10*H10,P4)</f>
        <v>0</v>
      </c>
      <c r="L10" s="30">
        <v>0</v>
      </c>
      <c r="M10" s="24">
        <f>ROUND(G10*L10,P4)</f>
        <v>0</v>
      </c>
      <c r="N10" s="25" t="s">
        <v>365</v>
      </c>
      <c r="O10" s="31">
        <f>M10*AA10</f>
        <v>0</v>
      </c>
      <c r="P10" s="1">
        <v>3</v>
      </c>
      <c r="AA10" s="1">
        <f>IF(P10=1,$O$3,IF(P10=2,$O$4,$O$5))</f>
        <v>0</v>
      </c>
    </row>
    <row r="11" ht="184.8">
      <c r="A11" s="1" t="s">
        <v>75</v>
      </c>
      <c r="E11" s="27" t="s">
        <v>627</v>
      </c>
    </row>
    <row r="12" ht="26.4">
      <c r="A12" s="1" t="s">
        <v>77</v>
      </c>
      <c r="E12" s="32" t="s">
        <v>628</v>
      </c>
    </row>
    <row r="13">
      <c r="A13" s="1" t="s">
        <v>79</v>
      </c>
      <c r="E13" s="27"/>
    </row>
    <row r="14">
      <c r="A14" s="1" t="s">
        <v>69</v>
      </c>
      <c r="B14" s="1">
        <v>2</v>
      </c>
      <c r="C14" s="26" t="s">
        <v>629</v>
      </c>
      <c r="D14" t="s">
        <v>71</v>
      </c>
      <c r="E14" s="27" t="s">
        <v>630</v>
      </c>
      <c r="F14" s="28" t="s">
        <v>626</v>
      </c>
      <c r="G14" s="29">
        <v>65.959999999999994</v>
      </c>
      <c r="H14" s="28">
        <v>0</v>
      </c>
      <c r="I14" s="30">
        <f>ROUND(G14*H14,P4)</f>
        <v>0</v>
      </c>
      <c r="L14" s="30">
        <v>0</v>
      </c>
      <c r="M14" s="24">
        <f>ROUND(G14*L14,P4)</f>
        <v>0</v>
      </c>
      <c r="N14" s="25" t="s">
        <v>365</v>
      </c>
      <c r="O14" s="31">
        <f>M14*AA14</f>
        <v>0</v>
      </c>
      <c r="P14" s="1">
        <v>3</v>
      </c>
      <c r="AA14" s="1">
        <f>IF(P14=1,$O$3,IF(P14=2,$O$4,$O$5))</f>
        <v>0</v>
      </c>
    </row>
    <row r="15" ht="184.8">
      <c r="A15" s="1" t="s">
        <v>75</v>
      </c>
      <c r="E15" s="27" t="s">
        <v>627</v>
      </c>
    </row>
    <row r="16" ht="26.4">
      <c r="A16" s="1" t="s">
        <v>77</v>
      </c>
      <c r="E16" s="32" t="s">
        <v>631</v>
      </c>
    </row>
    <row r="17">
      <c r="A17" s="1" t="s">
        <v>79</v>
      </c>
      <c r="E17" s="27"/>
    </row>
    <row r="18">
      <c r="A18" s="1" t="s">
        <v>66</v>
      </c>
      <c r="C18" s="22" t="s">
        <v>632</v>
      </c>
      <c r="E18" s="23" t="s">
        <v>633</v>
      </c>
      <c r="L18" s="24">
        <f>SUMIFS(L19:L50,A19:A50,"P")</f>
        <v>0</v>
      </c>
      <c r="M18" s="24">
        <f>SUMIFS(M19:M50,A19:A50,"P")</f>
        <v>0</v>
      </c>
      <c r="N18" s="25"/>
    </row>
    <row r="19" ht="26.4">
      <c r="A19" s="1" t="s">
        <v>69</v>
      </c>
      <c r="B19" s="1">
        <v>3</v>
      </c>
      <c r="C19" s="26" t="s">
        <v>634</v>
      </c>
      <c r="D19" t="s">
        <v>71</v>
      </c>
      <c r="E19" s="27" t="s">
        <v>635</v>
      </c>
      <c r="F19" s="28" t="s">
        <v>73</v>
      </c>
      <c r="G19" s="29">
        <v>217.93000000000001</v>
      </c>
      <c r="H19" s="28">
        <v>0</v>
      </c>
      <c r="I19" s="30">
        <f>ROUND(G19*H19,P4)</f>
        <v>0</v>
      </c>
      <c r="L19" s="30">
        <v>0</v>
      </c>
      <c r="M19" s="24">
        <f>ROUND(G19*L19,P4)</f>
        <v>0</v>
      </c>
      <c r="N19" s="25" t="s">
        <v>365</v>
      </c>
      <c r="O19" s="31">
        <f>M19*AA19</f>
        <v>0</v>
      </c>
      <c r="P19" s="1">
        <v>3</v>
      </c>
      <c r="AA19" s="1">
        <f>IF(P19=1,$O$3,IF(P19=2,$O$4,$O$5))</f>
        <v>0</v>
      </c>
    </row>
    <row r="20" ht="26.4">
      <c r="A20" s="1" t="s">
        <v>75</v>
      </c>
      <c r="E20" s="27" t="s">
        <v>636</v>
      </c>
    </row>
    <row r="21" ht="198">
      <c r="A21" s="1" t="s">
        <v>77</v>
      </c>
      <c r="E21" s="32" t="s">
        <v>637</v>
      </c>
    </row>
    <row r="22">
      <c r="A22" s="1" t="s">
        <v>79</v>
      </c>
      <c r="E22" s="27"/>
    </row>
    <row r="23" ht="26.4">
      <c r="A23" s="1" t="s">
        <v>69</v>
      </c>
      <c r="B23" s="1">
        <v>4</v>
      </c>
      <c r="C23" s="26" t="s">
        <v>70</v>
      </c>
      <c r="D23" t="s">
        <v>71</v>
      </c>
      <c r="E23" s="27" t="s">
        <v>638</v>
      </c>
      <c r="F23" s="28" t="s">
        <v>73</v>
      </c>
      <c r="G23" s="29">
        <v>47.75</v>
      </c>
      <c r="H23" s="28">
        <v>0</v>
      </c>
      <c r="I23" s="30">
        <f>ROUND(G23*H23,P4)</f>
        <v>0</v>
      </c>
      <c r="L23" s="30">
        <v>0</v>
      </c>
      <c r="M23" s="24">
        <f>ROUND(G23*L23,P4)</f>
        <v>0</v>
      </c>
      <c r="N23" s="25" t="s">
        <v>365</v>
      </c>
      <c r="O23" s="31">
        <f>M23*AA23</f>
        <v>0</v>
      </c>
      <c r="P23" s="1">
        <v>3</v>
      </c>
      <c r="AA23" s="1">
        <f>IF(P23=1,$O$3,IF(P23=2,$O$4,$O$5))</f>
        <v>0</v>
      </c>
    </row>
    <row r="24" ht="26.4">
      <c r="A24" s="1" t="s">
        <v>75</v>
      </c>
      <c r="E24" s="27" t="s">
        <v>636</v>
      </c>
    </row>
    <row r="25" ht="198">
      <c r="A25" s="1" t="s">
        <v>77</v>
      </c>
      <c r="E25" s="32" t="s">
        <v>639</v>
      </c>
    </row>
    <row r="26">
      <c r="A26" s="1" t="s">
        <v>79</v>
      </c>
      <c r="E26" s="27"/>
    </row>
    <row r="27" ht="26.4">
      <c r="A27" s="1" t="s">
        <v>69</v>
      </c>
      <c r="B27" s="1">
        <v>5</v>
      </c>
      <c r="C27" s="26" t="s">
        <v>640</v>
      </c>
      <c r="D27" t="s">
        <v>71</v>
      </c>
      <c r="E27" s="27" t="s">
        <v>641</v>
      </c>
      <c r="F27" s="28" t="s">
        <v>73</v>
      </c>
      <c r="G27" s="29">
        <v>8.0999999999999996</v>
      </c>
      <c r="H27" s="28">
        <v>0</v>
      </c>
      <c r="I27" s="30">
        <f>ROUND(G27*H27,P4)</f>
        <v>0</v>
      </c>
      <c r="L27" s="30">
        <v>0</v>
      </c>
      <c r="M27" s="24">
        <f>ROUND(G27*L27,P4)</f>
        <v>0</v>
      </c>
      <c r="N27" s="25" t="s">
        <v>365</v>
      </c>
      <c r="O27" s="31">
        <f>M27*AA27</f>
        <v>0</v>
      </c>
      <c r="P27" s="1">
        <v>3</v>
      </c>
      <c r="AA27" s="1">
        <f>IF(P27=1,$O$3,IF(P27=2,$O$4,$O$5))</f>
        <v>0</v>
      </c>
    </row>
    <row r="28" ht="26.4">
      <c r="A28" s="1" t="s">
        <v>75</v>
      </c>
      <c r="E28" s="27" t="s">
        <v>636</v>
      </c>
    </row>
    <row r="29" ht="26.4">
      <c r="A29" s="1" t="s">
        <v>77</v>
      </c>
      <c r="E29" s="32" t="s">
        <v>642</v>
      </c>
    </row>
    <row r="30" ht="171.6">
      <c r="A30" s="1" t="s">
        <v>79</v>
      </c>
      <c r="E30" s="27" t="s">
        <v>643</v>
      </c>
    </row>
    <row r="31" ht="26.4">
      <c r="A31" s="1" t="s">
        <v>69</v>
      </c>
      <c r="B31" s="1">
        <v>6</v>
      </c>
      <c r="C31" s="26" t="s">
        <v>644</v>
      </c>
      <c r="D31" t="s">
        <v>71</v>
      </c>
      <c r="E31" s="27" t="s">
        <v>645</v>
      </c>
      <c r="F31" s="28" t="s">
        <v>73</v>
      </c>
      <c r="G31" s="29">
        <v>0.13</v>
      </c>
      <c r="H31" s="28">
        <v>0</v>
      </c>
      <c r="I31" s="30">
        <f>ROUND(G31*H31,P4)</f>
        <v>0</v>
      </c>
      <c r="L31" s="30">
        <v>0</v>
      </c>
      <c r="M31" s="24">
        <f>ROUND(G31*L31,P4)</f>
        <v>0</v>
      </c>
      <c r="N31" s="25" t="s">
        <v>365</v>
      </c>
      <c r="O31" s="31">
        <f>M31*AA31</f>
        <v>0</v>
      </c>
      <c r="P31" s="1">
        <v>3</v>
      </c>
      <c r="AA31" s="1">
        <f>IF(P31=1,$O$3,IF(P31=2,$O$4,$O$5))</f>
        <v>0</v>
      </c>
    </row>
    <row r="32" ht="26.4">
      <c r="A32" s="1" t="s">
        <v>75</v>
      </c>
      <c r="E32" s="27" t="s">
        <v>636</v>
      </c>
    </row>
    <row r="33" ht="26.4">
      <c r="A33" s="1" t="s">
        <v>77</v>
      </c>
      <c r="E33" s="32" t="s">
        <v>646</v>
      </c>
    </row>
    <row r="34" ht="158.4">
      <c r="A34" s="1" t="s">
        <v>79</v>
      </c>
      <c r="E34" s="27" t="s">
        <v>647</v>
      </c>
    </row>
    <row r="35" ht="26.4">
      <c r="A35" s="1" t="s">
        <v>69</v>
      </c>
      <c r="B35" s="1">
        <v>7</v>
      </c>
      <c r="C35" s="26" t="s">
        <v>648</v>
      </c>
      <c r="D35" t="s">
        <v>71</v>
      </c>
      <c r="E35" s="27" t="s">
        <v>649</v>
      </c>
      <c r="F35" s="28" t="s">
        <v>73</v>
      </c>
      <c r="G35" s="29">
        <v>2.7000000000000002</v>
      </c>
      <c r="H35" s="28">
        <v>0</v>
      </c>
      <c r="I35" s="30">
        <f>ROUND(G35*H35,P4)</f>
        <v>0</v>
      </c>
      <c r="L35" s="30">
        <v>0</v>
      </c>
      <c r="M35" s="24">
        <f>ROUND(G35*L35,P4)</f>
        <v>0</v>
      </c>
      <c r="N35" s="25" t="s">
        <v>365</v>
      </c>
      <c r="O35" s="31">
        <f>M35*AA35</f>
        <v>0</v>
      </c>
      <c r="P35" s="1">
        <v>3</v>
      </c>
      <c r="AA35" s="1">
        <f>IF(P35=1,$O$3,IF(P35=2,$O$4,$O$5))</f>
        <v>0</v>
      </c>
    </row>
    <row r="36" ht="26.4">
      <c r="A36" s="1" t="s">
        <v>75</v>
      </c>
      <c r="E36" s="27" t="s">
        <v>636</v>
      </c>
    </row>
    <row r="37" ht="26.4">
      <c r="A37" s="1" t="s">
        <v>77</v>
      </c>
      <c r="E37" s="32" t="s">
        <v>650</v>
      </c>
    </row>
    <row r="38" ht="145.2">
      <c r="A38" s="1" t="s">
        <v>79</v>
      </c>
      <c r="E38" s="27" t="s">
        <v>651</v>
      </c>
    </row>
    <row r="39" ht="26.4">
      <c r="A39" s="1" t="s">
        <v>69</v>
      </c>
      <c r="B39" s="1">
        <v>8</v>
      </c>
      <c r="C39" s="26" t="s">
        <v>652</v>
      </c>
      <c r="D39" t="s">
        <v>71</v>
      </c>
      <c r="E39" s="27" t="s">
        <v>653</v>
      </c>
      <c r="F39" s="28" t="s">
        <v>73</v>
      </c>
      <c r="G39" s="29">
        <v>1.6000000000000001</v>
      </c>
      <c r="H39" s="28">
        <v>0</v>
      </c>
      <c r="I39" s="30">
        <f>ROUND(G39*H39,P4)</f>
        <v>0</v>
      </c>
      <c r="L39" s="30">
        <v>0</v>
      </c>
      <c r="M39" s="24">
        <f>ROUND(G39*L39,P4)</f>
        <v>0</v>
      </c>
      <c r="N39" s="25" t="s">
        <v>365</v>
      </c>
      <c r="O39" s="31">
        <f>M39*AA39</f>
        <v>0</v>
      </c>
      <c r="P39" s="1">
        <v>3</v>
      </c>
      <c r="AA39" s="1">
        <f>IF(P39=1,$O$3,IF(P39=2,$O$4,$O$5))</f>
        <v>0</v>
      </c>
    </row>
    <row r="40" ht="26.4">
      <c r="A40" s="1" t="s">
        <v>75</v>
      </c>
      <c r="E40" s="27" t="s">
        <v>636</v>
      </c>
    </row>
    <row r="41" ht="26.4">
      <c r="A41" s="1" t="s">
        <v>77</v>
      </c>
      <c r="E41" s="32" t="s">
        <v>654</v>
      </c>
    </row>
    <row r="42" ht="158.4">
      <c r="A42" s="1" t="s">
        <v>79</v>
      </c>
      <c r="E42" s="27" t="s">
        <v>647</v>
      </c>
    </row>
    <row r="43" ht="39.6">
      <c r="A43" s="1" t="s">
        <v>69</v>
      </c>
      <c r="B43" s="1">
        <v>9</v>
      </c>
      <c r="C43" s="26" t="s">
        <v>655</v>
      </c>
      <c r="D43" t="s">
        <v>71</v>
      </c>
      <c r="E43" s="27" t="s">
        <v>656</v>
      </c>
      <c r="F43" s="28" t="s">
        <v>73</v>
      </c>
      <c r="G43" s="29">
        <v>5.5999999999999996</v>
      </c>
      <c r="H43" s="28">
        <v>0</v>
      </c>
      <c r="I43" s="30">
        <f>ROUND(G43*H43,P4)</f>
        <v>0</v>
      </c>
      <c r="L43" s="30">
        <v>0</v>
      </c>
      <c r="M43" s="24">
        <f>ROUND(G43*L43,P4)</f>
        <v>0</v>
      </c>
      <c r="N43" s="25" t="s">
        <v>365</v>
      </c>
      <c r="O43" s="31">
        <f>M43*AA43</f>
        <v>0</v>
      </c>
      <c r="P43" s="1">
        <v>3</v>
      </c>
      <c r="AA43" s="1">
        <f>IF(P43=1,$O$3,IF(P43=2,$O$4,$O$5))</f>
        <v>0</v>
      </c>
    </row>
    <row r="44" ht="26.4">
      <c r="A44" s="1" t="s">
        <v>75</v>
      </c>
      <c r="E44" s="27" t="s">
        <v>636</v>
      </c>
    </row>
    <row r="45" ht="26.4">
      <c r="A45" s="1" t="s">
        <v>77</v>
      </c>
      <c r="E45" s="32" t="s">
        <v>657</v>
      </c>
    </row>
    <row r="46" ht="158.4">
      <c r="A46" s="1" t="s">
        <v>79</v>
      </c>
      <c r="E46" s="27" t="s">
        <v>647</v>
      </c>
    </row>
    <row r="47">
      <c r="A47" s="1" t="s">
        <v>69</v>
      </c>
      <c r="B47" s="1">
        <v>10</v>
      </c>
      <c r="C47" s="26" t="s">
        <v>658</v>
      </c>
      <c r="D47" t="s">
        <v>71</v>
      </c>
      <c r="E47" s="27" t="s">
        <v>659</v>
      </c>
      <c r="F47" s="28" t="s">
        <v>95</v>
      </c>
      <c r="G47" s="29">
        <v>106</v>
      </c>
      <c r="H47" s="28">
        <v>0</v>
      </c>
      <c r="I47" s="30">
        <f>ROUND(G47*H47,P4)</f>
        <v>0</v>
      </c>
      <c r="L47" s="30">
        <v>0</v>
      </c>
      <c r="M47" s="24">
        <f>ROUND(G47*L47,P4)</f>
        <v>0</v>
      </c>
      <c r="N47" s="25" t="s">
        <v>84</v>
      </c>
      <c r="O47" s="31">
        <f>M47*AA47</f>
        <v>0</v>
      </c>
      <c r="P47" s="1">
        <v>3</v>
      </c>
      <c r="AA47" s="1">
        <f>IF(P47=1,$O$3,IF(P47=2,$O$4,$O$5))</f>
        <v>0</v>
      </c>
    </row>
    <row r="48">
      <c r="A48" s="1" t="s">
        <v>75</v>
      </c>
      <c r="E48" s="27"/>
    </row>
    <row r="49">
      <c r="A49" s="1" t="s">
        <v>77</v>
      </c>
    </row>
    <row r="50" ht="52.8">
      <c r="A50" s="1" t="s">
        <v>79</v>
      </c>
      <c r="E50" s="27" t="s">
        <v>660</v>
      </c>
    </row>
  </sheetData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44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45</v>
      </c>
      <c r="B3" s="17" t="s">
        <v>46</v>
      </c>
      <c r="C3" s="18" t="s">
        <v>1</v>
      </c>
      <c r="D3" s="1"/>
      <c r="E3" s="17" t="s">
        <v>2</v>
      </c>
      <c r="F3" s="1"/>
      <c r="G3" s="1"/>
      <c r="H3" s="1"/>
      <c r="L3" s="19" t="s">
        <v>36</v>
      </c>
      <c r="M3" s="20">
        <f>Rekapitulace!C22</f>
        <v>0</v>
      </c>
      <c r="N3" s="6" t="s">
        <v>3</v>
      </c>
      <c r="O3">
        <v>0</v>
      </c>
      <c r="P3">
        <v>2</v>
      </c>
    </row>
    <row r="4" ht="34.015747" customHeight="1">
      <c r="A4" s="16" t="s">
        <v>47</v>
      </c>
      <c r="B4" s="17" t="s">
        <v>48</v>
      </c>
      <c r="C4" s="18" t="s">
        <v>36</v>
      </c>
      <c r="D4" s="1"/>
      <c r="E4" s="17" t="s">
        <v>37</v>
      </c>
      <c r="F4" s="1"/>
      <c r="G4" s="1"/>
      <c r="H4" s="1"/>
      <c r="O4">
        <v>0.12</v>
      </c>
      <c r="P4">
        <v>2</v>
      </c>
    </row>
    <row r="5">
      <c r="A5" s="9" t="s">
        <v>49</v>
      </c>
      <c r="B5" s="9" t="s">
        <v>50</v>
      </c>
      <c r="C5" s="9" t="s">
        <v>51</v>
      </c>
      <c r="D5" s="9" t="s">
        <v>52</v>
      </c>
      <c r="E5" s="9" t="s">
        <v>53</v>
      </c>
      <c r="F5" s="9" t="s">
        <v>54</v>
      </c>
      <c r="G5" s="9" t="s">
        <v>55</v>
      </c>
      <c r="H5" s="9" t="s">
        <v>56</v>
      </c>
      <c r="I5" s="9" t="s">
        <v>57</v>
      </c>
      <c r="J5" s="21"/>
      <c r="K5" s="21"/>
      <c r="L5" s="9" t="s">
        <v>58</v>
      </c>
      <c r="M5" s="21"/>
      <c r="N5" s="9" t="s">
        <v>59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60</v>
      </c>
      <c r="K6" s="21"/>
      <c r="L6" s="21"/>
      <c r="M6" s="21"/>
      <c r="N6" s="9"/>
    </row>
    <row r="7" ht="26.4">
      <c r="A7" s="9"/>
      <c r="B7" s="9"/>
      <c r="C7" s="9"/>
      <c r="D7" s="9"/>
      <c r="E7" s="9"/>
      <c r="F7" s="9"/>
      <c r="G7" s="9"/>
      <c r="H7" s="9"/>
      <c r="I7" s="9"/>
      <c r="J7" s="9" t="s">
        <v>61</v>
      </c>
      <c r="K7" s="9" t="s">
        <v>62</v>
      </c>
      <c r="L7" s="9" t="s">
        <v>61</v>
      </c>
      <c r="M7" s="9" t="s">
        <v>62</v>
      </c>
      <c r="N7" s="9"/>
      <c r="S7" s="1" t="s">
        <v>63</v>
      </c>
      <c r="T7">
        <f>COUNTIFS(L8:L127,"=0",A8:A127,"P")+COUNTIFS(L8:L127,"",A8:A127,"P")+SUM(Q8:Q127)</f>
        <v>0</v>
      </c>
    </row>
    <row r="8">
      <c r="A8" s="1" t="s">
        <v>64</v>
      </c>
      <c r="C8" s="22" t="s">
        <v>661</v>
      </c>
      <c r="E8" s="23" t="s">
        <v>39</v>
      </c>
      <c r="L8" s="24">
        <f>L9+L18</f>
        <v>0</v>
      </c>
      <c r="M8" s="24">
        <f>M9+M18</f>
        <v>0</v>
      </c>
      <c r="N8" s="25"/>
    </row>
    <row r="9">
      <c r="A9" s="1" t="s">
        <v>66</v>
      </c>
      <c r="C9" s="22" t="s">
        <v>67</v>
      </c>
      <c r="E9" s="23" t="s">
        <v>92</v>
      </c>
      <c r="L9" s="24">
        <f>SUMIFS(L10:L17,A10:A17,"P")</f>
        <v>0</v>
      </c>
      <c r="M9" s="24">
        <f>SUMIFS(M10:M17,A10:A17,"P")</f>
        <v>0</v>
      </c>
      <c r="N9" s="25"/>
    </row>
    <row r="10">
      <c r="A10" s="1" t="s">
        <v>69</v>
      </c>
      <c r="B10" s="1">
        <v>1</v>
      </c>
      <c r="C10" s="26" t="s">
        <v>103</v>
      </c>
      <c r="D10" t="s">
        <v>71</v>
      </c>
      <c r="E10" s="27" t="s">
        <v>662</v>
      </c>
      <c r="F10" s="28" t="s">
        <v>83</v>
      </c>
      <c r="G10" s="29">
        <v>10</v>
      </c>
      <c r="H10" s="28">
        <v>0</v>
      </c>
      <c r="I10" s="30">
        <f>ROUND(G10*H10,P4)</f>
        <v>0</v>
      </c>
      <c r="L10" s="30">
        <v>0</v>
      </c>
      <c r="M10" s="24">
        <f>ROUND(G10*L10,P4)</f>
        <v>0</v>
      </c>
      <c r="N10" s="25" t="s">
        <v>84</v>
      </c>
      <c r="O10" s="31">
        <f>M10*AA10</f>
        <v>0</v>
      </c>
      <c r="P10" s="1">
        <v>3</v>
      </c>
      <c r="AA10" s="1">
        <f>IF(P10=1,$O$3,IF(P10=2,$O$4,$O$5))</f>
        <v>0</v>
      </c>
    </row>
    <row r="11">
      <c r="A11" s="1" t="s">
        <v>75</v>
      </c>
      <c r="E11" s="27" t="s">
        <v>71</v>
      </c>
    </row>
    <row r="12" ht="26.4">
      <c r="A12" s="1" t="s">
        <v>77</v>
      </c>
      <c r="E12" s="32" t="s">
        <v>663</v>
      </c>
    </row>
    <row r="13">
      <c r="A13" s="1" t="s">
        <v>79</v>
      </c>
      <c r="E13" s="27" t="s">
        <v>86</v>
      </c>
    </row>
    <row r="14">
      <c r="A14" s="1" t="s">
        <v>69</v>
      </c>
      <c r="B14" s="1">
        <v>2</v>
      </c>
      <c r="C14" s="26" t="s">
        <v>110</v>
      </c>
      <c r="D14" t="s">
        <v>71</v>
      </c>
      <c r="E14" s="27" t="s">
        <v>111</v>
      </c>
      <c r="F14" s="28" t="s">
        <v>83</v>
      </c>
      <c r="G14" s="29">
        <v>10</v>
      </c>
      <c r="H14" s="28">
        <v>0</v>
      </c>
      <c r="I14" s="30">
        <f>ROUND(G14*H14,P4)</f>
        <v>0</v>
      </c>
      <c r="L14" s="30">
        <v>0</v>
      </c>
      <c r="M14" s="24">
        <f>ROUND(G14*L14,P4)</f>
        <v>0</v>
      </c>
      <c r="N14" s="25" t="s">
        <v>84</v>
      </c>
      <c r="O14" s="31">
        <f>M14*AA14</f>
        <v>0</v>
      </c>
      <c r="P14" s="1">
        <v>3</v>
      </c>
      <c r="AA14" s="1">
        <f>IF(P14=1,$O$3,IF(P14=2,$O$4,$O$5))</f>
        <v>0</v>
      </c>
    </row>
    <row r="15">
      <c r="A15" s="1" t="s">
        <v>75</v>
      </c>
      <c r="E15" s="27" t="s">
        <v>71</v>
      </c>
    </row>
    <row r="16" ht="26.4">
      <c r="A16" s="1" t="s">
        <v>77</v>
      </c>
      <c r="E16" s="32" t="s">
        <v>664</v>
      </c>
    </row>
    <row r="17">
      <c r="A17" s="1" t="s">
        <v>79</v>
      </c>
      <c r="E17" s="27" t="s">
        <v>86</v>
      </c>
    </row>
    <row r="18">
      <c r="A18" s="1" t="s">
        <v>66</v>
      </c>
      <c r="C18" s="22" t="s">
        <v>132</v>
      </c>
      <c r="E18" s="23" t="s">
        <v>133</v>
      </c>
      <c r="L18" s="24">
        <f>SUMIFS(L19:L126,A19:A126,"P")</f>
        <v>0</v>
      </c>
      <c r="M18" s="24">
        <f>SUMIFS(M19:M126,A19:A126,"P")</f>
        <v>0</v>
      </c>
      <c r="N18" s="25"/>
    </row>
    <row r="19" ht="26.4">
      <c r="A19" s="1" t="s">
        <v>69</v>
      </c>
      <c r="B19" s="1">
        <v>3</v>
      </c>
      <c r="C19" s="26" t="s">
        <v>665</v>
      </c>
      <c r="D19" t="s">
        <v>71</v>
      </c>
      <c r="E19" s="27" t="s">
        <v>666</v>
      </c>
      <c r="F19" s="28" t="s">
        <v>667</v>
      </c>
      <c r="G19" s="29">
        <v>1</v>
      </c>
      <c r="H19" s="28">
        <v>0</v>
      </c>
      <c r="I19" s="30">
        <f>ROUND(G19*H19,P4)</f>
        <v>0</v>
      </c>
      <c r="L19" s="30">
        <v>0</v>
      </c>
      <c r="M19" s="24">
        <f>ROUND(G19*L19,P4)</f>
        <v>0</v>
      </c>
      <c r="N19" s="25" t="s">
        <v>84</v>
      </c>
      <c r="O19" s="31">
        <f>M19*AA19</f>
        <v>0</v>
      </c>
      <c r="P19" s="1">
        <v>3</v>
      </c>
      <c r="AA19" s="1">
        <f>IF(P19=1,$O$3,IF(P19=2,$O$4,$O$5))</f>
        <v>0</v>
      </c>
    </row>
    <row r="20">
      <c r="A20" s="1" t="s">
        <v>75</v>
      </c>
      <c r="E20" s="27" t="s">
        <v>668</v>
      </c>
    </row>
    <row r="21" ht="26.4">
      <c r="A21" s="1" t="s">
        <v>77</v>
      </c>
      <c r="E21" s="32" t="s">
        <v>669</v>
      </c>
    </row>
    <row r="22">
      <c r="A22" s="1" t="s">
        <v>79</v>
      </c>
      <c r="E22" s="27" t="s">
        <v>86</v>
      </c>
    </row>
    <row r="23">
      <c r="A23" s="1" t="s">
        <v>69</v>
      </c>
      <c r="B23" s="1">
        <v>4</v>
      </c>
      <c r="C23" s="26" t="s">
        <v>670</v>
      </c>
      <c r="D23" t="s">
        <v>71</v>
      </c>
      <c r="E23" s="27" t="s">
        <v>671</v>
      </c>
      <c r="F23" s="28" t="s">
        <v>136</v>
      </c>
      <c r="G23" s="29">
        <v>2</v>
      </c>
      <c r="H23" s="28">
        <v>0</v>
      </c>
      <c r="I23" s="30">
        <f>ROUND(G23*H23,P4)</f>
        <v>0</v>
      </c>
      <c r="L23" s="30">
        <v>0</v>
      </c>
      <c r="M23" s="24">
        <f>ROUND(G23*L23,P4)</f>
        <v>0</v>
      </c>
      <c r="N23" s="25" t="s">
        <v>84</v>
      </c>
      <c r="O23" s="31">
        <f>M23*AA23</f>
        <v>0</v>
      </c>
      <c r="P23" s="1">
        <v>3</v>
      </c>
      <c r="AA23" s="1">
        <f>IF(P23=1,$O$3,IF(P23=2,$O$4,$O$5))</f>
        <v>0</v>
      </c>
    </row>
    <row r="24">
      <c r="A24" s="1" t="s">
        <v>75</v>
      </c>
      <c r="E24" s="27" t="s">
        <v>71</v>
      </c>
    </row>
    <row r="25" ht="26.4">
      <c r="A25" s="1" t="s">
        <v>77</v>
      </c>
      <c r="E25" s="32" t="s">
        <v>672</v>
      </c>
    </row>
    <row r="26">
      <c r="A26" s="1" t="s">
        <v>79</v>
      </c>
      <c r="E26" s="27" t="s">
        <v>86</v>
      </c>
    </row>
    <row r="27" ht="26.4">
      <c r="A27" s="1" t="s">
        <v>69</v>
      </c>
      <c r="B27" s="1">
        <v>5</v>
      </c>
      <c r="C27" s="26" t="s">
        <v>673</v>
      </c>
      <c r="D27" t="s">
        <v>71</v>
      </c>
      <c r="E27" s="27" t="s">
        <v>674</v>
      </c>
      <c r="F27" s="28" t="s">
        <v>136</v>
      </c>
      <c r="G27" s="29">
        <v>1</v>
      </c>
      <c r="H27" s="28">
        <v>0</v>
      </c>
      <c r="I27" s="30">
        <f>ROUND(G27*H27,P4)</f>
        <v>0</v>
      </c>
      <c r="L27" s="30">
        <v>0</v>
      </c>
      <c r="M27" s="24">
        <f>ROUND(G27*L27,P4)</f>
        <v>0</v>
      </c>
      <c r="N27" s="25" t="s">
        <v>84</v>
      </c>
      <c r="O27" s="31">
        <f>M27*AA27</f>
        <v>0</v>
      </c>
      <c r="P27" s="1">
        <v>3</v>
      </c>
      <c r="AA27" s="1">
        <f>IF(P27=1,$O$3,IF(P27=2,$O$4,$O$5))</f>
        <v>0</v>
      </c>
    </row>
    <row r="28">
      <c r="A28" s="1" t="s">
        <v>75</v>
      </c>
      <c r="E28" s="27" t="s">
        <v>675</v>
      </c>
    </row>
    <row r="29" ht="26.4">
      <c r="A29" s="1" t="s">
        <v>77</v>
      </c>
      <c r="E29" s="32" t="s">
        <v>676</v>
      </c>
    </row>
    <row r="30">
      <c r="A30" s="1" t="s">
        <v>79</v>
      </c>
      <c r="E30" s="27" t="s">
        <v>86</v>
      </c>
    </row>
    <row r="31">
      <c r="A31" s="1" t="s">
        <v>69</v>
      </c>
      <c r="B31" s="1">
        <v>6</v>
      </c>
      <c r="C31" s="26" t="s">
        <v>677</v>
      </c>
      <c r="D31" t="s">
        <v>71</v>
      </c>
      <c r="E31" s="27" t="s">
        <v>678</v>
      </c>
      <c r="F31" s="28" t="s">
        <v>136</v>
      </c>
      <c r="G31" s="29">
        <v>3</v>
      </c>
      <c r="H31" s="28">
        <v>0</v>
      </c>
      <c r="I31" s="30">
        <f>ROUND(G31*H31,P4)</f>
        <v>0</v>
      </c>
      <c r="L31" s="30">
        <v>0</v>
      </c>
      <c r="M31" s="24">
        <f>ROUND(G31*L31,P4)</f>
        <v>0</v>
      </c>
      <c r="N31" s="25" t="s">
        <v>84</v>
      </c>
      <c r="O31" s="31">
        <f>M31*AA31</f>
        <v>0</v>
      </c>
      <c r="P31" s="1">
        <v>3</v>
      </c>
      <c r="AA31" s="1">
        <f>IF(P31=1,$O$3,IF(P31=2,$O$4,$O$5))</f>
        <v>0</v>
      </c>
    </row>
    <row r="32">
      <c r="A32" s="1" t="s">
        <v>75</v>
      </c>
      <c r="E32" s="27" t="s">
        <v>71</v>
      </c>
    </row>
    <row r="33" ht="26.4">
      <c r="A33" s="1" t="s">
        <v>77</v>
      </c>
      <c r="E33" s="32" t="s">
        <v>679</v>
      </c>
    </row>
    <row r="34">
      <c r="A34" s="1" t="s">
        <v>79</v>
      </c>
      <c r="E34" s="27" t="s">
        <v>86</v>
      </c>
    </row>
    <row r="35">
      <c r="A35" s="1" t="s">
        <v>69</v>
      </c>
      <c r="B35" s="1">
        <v>7</v>
      </c>
      <c r="C35" s="26" t="s">
        <v>680</v>
      </c>
      <c r="D35" t="s">
        <v>71</v>
      </c>
      <c r="E35" s="27" t="s">
        <v>681</v>
      </c>
      <c r="F35" s="28" t="s">
        <v>136</v>
      </c>
      <c r="G35" s="29">
        <v>1</v>
      </c>
      <c r="H35" s="28">
        <v>0</v>
      </c>
      <c r="I35" s="30">
        <f>ROUND(G35*H35,P4)</f>
        <v>0</v>
      </c>
      <c r="L35" s="30">
        <v>0</v>
      </c>
      <c r="M35" s="24">
        <f>ROUND(G35*L35,P4)</f>
        <v>0</v>
      </c>
      <c r="N35" s="25" t="s">
        <v>84</v>
      </c>
      <c r="O35" s="31">
        <f>M35*AA35</f>
        <v>0</v>
      </c>
      <c r="P35" s="1">
        <v>3</v>
      </c>
      <c r="AA35" s="1">
        <f>IF(P35=1,$O$3,IF(P35=2,$O$4,$O$5))</f>
        <v>0</v>
      </c>
    </row>
    <row r="36">
      <c r="A36" s="1" t="s">
        <v>75</v>
      </c>
      <c r="E36" s="27" t="s">
        <v>71</v>
      </c>
    </row>
    <row r="37" ht="26.4">
      <c r="A37" s="1" t="s">
        <v>77</v>
      </c>
      <c r="E37" s="32" t="s">
        <v>682</v>
      </c>
    </row>
    <row r="38">
      <c r="A38" s="1" t="s">
        <v>79</v>
      </c>
      <c r="E38" s="27" t="s">
        <v>86</v>
      </c>
    </row>
    <row r="39" ht="26.4">
      <c r="A39" s="1" t="s">
        <v>69</v>
      </c>
      <c r="B39" s="1">
        <v>8</v>
      </c>
      <c r="C39" s="26" t="s">
        <v>683</v>
      </c>
      <c r="D39" t="s">
        <v>71</v>
      </c>
      <c r="E39" s="27" t="s">
        <v>684</v>
      </c>
      <c r="F39" s="28" t="s">
        <v>136</v>
      </c>
      <c r="G39" s="29">
        <v>1</v>
      </c>
      <c r="H39" s="28">
        <v>0</v>
      </c>
      <c r="I39" s="30">
        <f>ROUND(G39*H39,P4)</f>
        <v>0</v>
      </c>
      <c r="L39" s="30">
        <v>0</v>
      </c>
      <c r="M39" s="24">
        <f>ROUND(G39*L39,P4)</f>
        <v>0</v>
      </c>
      <c r="N39" s="25" t="s">
        <v>84</v>
      </c>
      <c r="O39" s="31">
        <f>M39*AA39</f>
        <v>0</v>
      </c>
      <c r="P39" s="1">
        <v>3</v>
      </c>
      <c r="AA39" s="1">
        <f>IF(P39=1,$O$3,IF(P39=2,$O$4,$O$5))</f>
        <v>0</v>
      </c>
    </row>
    <row r="40">
      <c r="A40" s="1" t="s">
        <v>75</v>
      </c>
      <c r="E40" s="27" t="s">
        <v>685</v>
      </c>
    </row>
    <row r="41" ht="26.4">
      <c r="A41" s="1" t="s">
        <v>77</v>
      </c>
      <c r="E41" s="32" t="s">
        <v>686</v>
      </c>
    </row>
    <row r="42">
      <c r="A42" s="1" t="s">
        <v>79</v>
      </c>
      <c r="E42" s="27" t="s">
        <v>86</v>
      </c>
    </row>
    <row r="43" ht="26.4">
      <c r="A43" s="1" t="s">
        <v>69</v>
      </c>
      <c r="B43" s="1">
        <v>9</v>
      </c>
      <c r="C43" s="26" t="s">
        <v>687</v>
      </c>
      <c r="D43" t="s">
        <v>71</v>
      </c>
      <c r="E43" s="27" t="s">
        <v>688</v>
      </c>
      <c r="F43" s="28" t="s">
        <v>136</v>
      </c>
      <c r="G43" s="29">
        <v>1</v>
      </c>
      <c r="H43" s="28">
        <v>0</v>
      </c>
      <c r="I43" s="30">
        <f>ROUND(G43*H43,P4)</f>
        <v>0</v>
      </c>
      <c r="L43" s="30">
        <v>0</v>
      </c>
      <c r="M43" s="24">
        <f>ROUND(G43*L43,P4)</f>
        <v>0</v>
      </c>
      <c r="N43" s="25" t="s">
        <v>84</v>
      </c>
      <c r="O43" s="31">
        <f>M43*AA43</f>
        <v>0</v>
      </c>
      <c r="P43" s="1">
        <v>3</v>
      </c>
      <c r="AA43" s="1">
        <f>IF(P43=1,$O$3,IF(P43=2,$O$4,$O$5))</f>
        <v>0</v>
      </c>
    </row>
    <row r="44">
      <c r="A44" s="1" t="s">
        <v>75</v>
      </c>
      <c r="E44" s="27" t="s">
        <v>71</v>
      </c>
    </row>
    <row r="45" ht="26.4">
      <c r="A45" s="1" t="s">
        <v>77</v>
      </c>
      <c r="E45" s="32" t="s">
        <v>689</v>
      </c>
    </row>
    <row r="46">
      <c r="A46" s="1" t="s">
        <v>79</v>
      </c>
      <c r="E46" s="27" t="s">
        <v>86</v>
      </c>
    </row>
    <row r="47">
      <c r="A47" s="1" t="s">
        <v>69</v>
      </c>
      <c r="B47" s="1">
        <v>10</v>
      </c>
      <c r="C47" s="26" t="s">
        <v>205</v>
      </c>
      <c r="D47" t="s">
        <v>71</v>
      </c>
      <c r="E47" s="27" t="s">
        <v>690</v>
      </c>
      <c r="F47" s="28" t="s">
        <v>136</v>
      </c>
      <c r="G47" s="29">
        <v>4</v>
      </c>
      <c r="H47" s="28">
        <v>0</v>
      </c>
      <c r="I47" s="30">
        <f>ROUND(G47*H47,P4)</f>
        <v>0</v>
      </c>
      <c r="L47" s="30">
        <v>0</v>
      </c>
      <c r="M47" s="24">
        <f>ROUND(G47*L47,P4)</f>
        <v>0</v>
      </c>
      <c r="N47" s="25" t="s">
        <v>84</v>
      </c>
      <c r="O47" s="31">
        <f>M47*AA47</f>
        <v>0</v>
      </c>
      <c r="P47" s="1">
        <v>3</v>
      </c>
      <c r="AA47" s="1">
        <f>IF(P47=1,$O$3,IF(P47=2,$O$4,$O$5))</f>
        <v>0</v>
      </c>
    </row>
    <row r="48">
      <c r="A48" s="1" t="s">
        <v>75</v>
      </c>
      <c r="E48" s="27" t="s">
        <v>71</v>
      </c>
    </row>
    <row r="49" ht="26.4">
      <c r="A49" s="1" t="s">
        <v>77</v>
      </c>
      <c r="E49" s="32" t="s">
        <v>691</v>
      </c>
    </row>
    <row r="50">
      <c r="A50" s="1" t="s">
        <v>79</v>
      </c>
      <c r="E50" s="27" t="s">
        <v>86</v>
      </c>
    </row>
    <row r="51">
      <c r="A51" s="1" t="s">
        <v>69</v>
      </c>
      <c r="B51" s="1">
        <v>11</v>
      </c>
      <c r="C51" s="26" t="s">
        <v>692</v>
      </c>
      <c r="D51" t="s">
        <v>71</v>
      </c>
      <c r="E51" s="27" t="s">
        <v>693</v>
      </c>
      <c r="F51" s="28" t="s">
        <v>136</v>
      </c>
      <c r="G51" s="29">
        <v>1</v>
      </c>
      <c r="H51" s="28">
        <v>0</v>
      </c>
      <c r="I51" s="30">
        <f>ROUND(G51*H51,P4)</f>
        <v>0</v>
      </c>
      <c r="L51" s="30">
        <v>0</v>
      </c>
      <c r="M51" s="24">
        <f>ROUND(G51*L51,P4)</f>
        <v>0</v>
      </c>
      <c r="N51" s="25" t="s">
        <v>84</v>
      </c>
      <c r="O51" s="31">
        <f>M51*AA51</f>
        <v>0</v>
      </c>
      <c r="P51" s="1">
        <v>3</v>
      </c>
      <c r="AA51" s="1">
        <f>IF(P51=1,$O$3,IF(P51=2,$O$4,$O$5))</f>
        <v>0</v>
      </c>
    </row>
    <row r="52">
      <c r="A52" s="1" t="s">
        <v>75</v>
      </c>
      <c r="E52" s="27" t="s">
        <v>71</v>
      </c>
    </row>
    <row r="53" ht="26.4">
      <c r="A53" s="1" t="s">
        <v>77</v>
      </c>
      <c r="E53" s="32" t="s">
        <v>694</v>
      </c>
    </row>
    <row r="54">
      <c r="A54" s="1" t="s">
        <v>79</v>
      </c>
      <c r="E54" s="27" t="s">
        <v>86</v>
      </c>
    </row>
    <row r="55">
      <c r="A55" s="1" t="s">
        <v>69</v>
      </c>
      <c r="B55" s="1">
        <v>12</v>
      </c>
      <c r="C55" s="26" t="s">
        <v>695</v>
      </c>
      <c r="D55" t="s">
        <v>71</v>
      </c>
      <c r="E55" s="27" t="s">
        <v>696</v>
      </c>
      <c r="F55" s="28" t="s">
        <v>136</v>
      </c>
      <c r="G55" s="29">
        <v>1</v>
      </c>
      <c r="H55" s="28">
        <v>0</v>
      </c>
      <c r="I55" s="30">
        <f>ROUND(G55*H55,P4)</f>
        <v>0</v>
      </c>
      <c r="L55" s="30">
        <v>0</v>
      </c>
      <c r="M55" s="24">
        <f>ROUND(G55*L55,P4)</f>
        <v>0</v>
      </c>
      <c r="N55" s="25" t="s">
        <v>84</v>
      </c>
      <c r="O55" s="31">
        <f>M55*AA55</f>
        <v>0</v>
      </c>
      <c r="P55" s="1">
        <v>3</v>
      </c>
      <c r="AA55" s="1">
        <f>IF(P55=1,$O$3,IF(P55=2,$O$4,$O$5))</f>
        <v>0</v>
      </c>
    </row>
    <row r="56">
      <c r="A56" s="1" t="s">
        <v>75</v>
      </c>
      <c r="E56" s="27" t="s">
        <v>71</v>
      </c>
    </row>
    <row r="57" ht="26.4">
      <c r="A57" s="1" t="s">
        <v>77</v>
      </c>
      <c r="E57" s="32" t="s">
        <v>694</v>
      </c>
    </row>
    <row r="58">
      <c r="A58" s="1" t="s">
        <v>79</v>
      </c>
      <c r="E58" s="27" t="s">
        <v>86</v>
      </c>
    </row>
    <row r="59">
      <c r="A59" s="1" t="s">
        <v>69</v>
      </c>
      <c r="B59" s="1">
        <v>13</v>
      </c>
      <c r="C59" s="26" t="s">
        <v>697</v>
      </c>
      <c r="D59" t="s">
        <v>71</v>
      </c>
      <c r="E59" s="27" t="s">
        <v>698</v>
      </c>
      <c r="F59" s="28" t="s">
        <v>136</v>
      </c>
      <c r="G59" s="29">
        <v>1</v>
      </c>
      <c r="H59" s="28">
        <v>0</v>
      </c>
      <c r="I59" s="30">
        <f>ROUND(G59*H59,P4)</f>
        <v>0</v>
      </c>
      <c r="L59" s="30">
        <v>0</v>
      </c>
      <c r="M59" s="24">
        <f>ROUND(G59*L59,P4)</f>
        <v>0</v>
      </c>
      <c r="N59" s="25" t="s">
        <v>84</v>
      </c>
      <c r="O59" s="31">
        <f>M59*AA59</f>
        <v>0</v>
      </c>
      <c r="P59" s="1">
        <v>3</v>
      </c>
      <c r="AA59" s="1">
        <f>IF(P59=1,$O$3,IF(P59=2,$O$4,$O$5))</f>
        <v>0</v>
      </c>
    </row>
    <row r="60">
      <c r="A60" s="1" t="s">
        <v>75</v>
      </c>
      <c r="E60" s="27" t="s">
        <v>71</v>
      </c>
    </row>
    <row r="61" ht="26.4">
      <c r="A61" s="1" t="s">
        <v>77</v>
      </c>
      <c r="E61" s="32" t="s">
        <v>699</v>
      </c>
    </row>
    <row r="62">
      <c r="A62" s="1" t="s">
        <v>79</v>
      </c>
      <c r="E62" s="27" t="s">
        <v>86</v>
      </c>
    </row>
    <row r="63">
      <c r="A63" s="1" t="s">
        <v>69</v>
      </c>
      <c r="B63" s="1">
        <v>14</v>
      </c>
      <c r="C63" s="26" t="s">
        <v>700</v>
      </c>
      <c r="D63" t="s">
        <v>71</v>
      </c>
      <c r="E63" s="27" t="s">
        <v>701</v>
      </c>
      <c r="F63" s="28" t="s">
        <v>136</v>
      </c>
      <c r="G63" s="29">
        <v>1</v>
      </c>
      <c r="H63" s="28">
        <v>0</v>
      </c>
      <c r="I63" s="30">
        <f>ROUND(G63*H63,P4)</f>
        <v>0</v>
      </c>
      <c r="L63" s="30">
        <v>0</v>
      </c>
      <c r="M63" s="24">
        <f>ROUND(G63*L63,P4)</f>
        <v>0</v>
      </c>
      <c r="N63" s="25" t="s">
        <v>84</v>
      </c>
      <c r="O63" s="31">
        <f>M63*AA63</f>
        <v>0</v>
      </c>
      <c r="P63" s="1">
        <v>3</v>
      </c>
      <c r="AA63" s="1">
        <f>IF(P63=1,$O$3,IF(P63=2,$O$4,$O$5))</f>
        <v>0</v>
      </c>
    </row>
    <row r="64">
      <c r="A64" s="1" t="s">
        <v>75</v>
      </c>
      <c r="E64" s="27" t="s">
        <v>71</v>
      </c>
    </row>
    <row r="65" ht="26.4">
      <c r="A65" s="1" t="s">
        <v>77</v>
      </c>
      <c r="E65" s="32" t="s">
        <v>702</v>
      </c>
    </row>
    <row r="66">
      <c r="A66" s="1" t="s">
        <v>79</v>
      </c>
      <c r="E66" s="27" t="s">
        <v>86</v>
      </c>
    </row>
    <row r="67">
      <c r="A67" s="1" t="s">
        <v>69</v>
      </c>
      <c r="B67" s="1">
        <v>15</v>
      </c>
      <c r="C67" s="26" t="s">
        <v>703</v>
      </c>
      <c r="D67" t="s">
        <v>71</v>
      </c>
      <c r="E67" s="27" t="s">
        <v>704</v>
      </c>
      <c r="F67" s="28" t="s">
        <v>136</v>
      </c>
      <c r="G67" s="29">
        <v>4</v>
      </c>
      <c r="H67" s="28">
        <v>0</v>
      </c>
      <c r="I67" s="30">
        <f>ROUND(G67*H67,P4)</f>
        <v>0</v>
      </c>
      <c r="L67" s="30">
        <v>0</v>
      </c>
      <c r="M67" s="24">
        <f>ROUND(G67*L67,P4)</f>
        <v>0</v>
      </c>
      <c r="N67" s="25" t="s">
        <v>84</v>
      </c>
      <c r="O67" s="31">
        <f>M67*AA67</f>
        <v>0</v>
      </c>
      <c r="P67" s="1">
        <v>3</v>
      </c>
      <c r="AA67" s="1">
        <f>IF(P67=1,$O$3,IF(P67=2,$O$4,$O$5))</f>
        <v>0</v>
      </c>
    </row>
    <row r="68">
      <c r="A68" s="1" t="s">
        <v>75</v>
      </c>
      <c r="E68" s="27" t="s">
        <v>71</v>
      </c>
    </row>
    <row r="69" ht="26.4">
      <c r="A69" s="1" t="s">
        <v>77</v>
      </c>
      <c r="E69" s="32" t="s">
        <v>705</v>
      </c>
    </row>
    <row r="70">
      <c r="A70" s="1" t="s">
        <v>79</v>
      </c>
      <c r="E70" s="27" t="s">
        <v>86</v>
      </c>
    </row>
    <row r="71">
      <c r="A71" s="1" t="s">
        <v>69</v>
      </c>
      <c r="B71" s="1">
        <v>16</v>
      </c>
      <c r="C71" s="26" t="s">
        <v>706</v>
      </c>
      <c r="D71" t="s">
        <v>71</v>
      </c>
      <c r="E71" s="27" t="s">
        <v>707</v>
      </c>
      <c r="F71" s="28" t="s">
        <v>136</v>
      </c>
      <c r="G71" s="29">
        <v>16</v>
      </c>
      <c r="H71" s="28">
        <v>0</v>
      </c>
      <c r="I71" s="30">
        <f>ROUND(G71*H71,P4)</f>
        <v>0</v>
      </c>
      <c r="L71" s="30">
        <v>0</v>
      </c>
      <c r="M71" s="24">
        <f>ROUND(G71*L71,P4)</f>
        <v>0</v>
      </c>
      <c r="N71" s="25" t="s">
        <v>84</v>
      </c>
      <c r="O71" s="31">
        <f>M71*AA71</f>
        <v>0</v>
      </c>
      <c r="P71" s="1">
        <v>3</v>
      </c>
      <c r="AA71" s="1">
        <f>IF(P71=1,$O$3,IF(P71=2,$O$4,$O$5))</f>
        <v>0</v>
      </c>
    </row>
    <row r="72">
      <c r="A72" s="1" t="s">
        <v>75</v>
      </c>
      <c r="E72" s="27" t="s">
        <v>71</v>
      </c>
    </row>
    <row r="73" ht="26.4">
      <c r="A73" s="1" t="s">
        <v>77</v>
      </c>
      <c r="E73" s="32" t="s">
        <v>708</v>
      </c>
    </row>
    <row r="74">
      <c r="A74" s="1" t="s">
        <v>79</v>
      </c>
      <c r="E74" s="27" t="s">
        <v>86</v>
      </c>
    </row>
    <row r="75">
      <c r="A75" s="1" t="s">
        <v>69</v>
      </c>
      <c r="B75" s="1">
        <v>17</v>
      </c>
      <c r="C75" s="26" t="s">
        <v>709</v>
      </c>
      <c r="D75" t="s">
        <v>71</v>
      </c>
      <c r="E75" s="27" t="s">
        <v>710</v>
      </c>
      <c r="F75" s="28" t="s">
        <v>136</v>
      </c>
      <c r="G75" s="29">
        <v>4</v>
      </c>
      <c r="H75" s="28">
        <v>0</v>
      </c>
      <c r="I75" s="30">
        <f>ROUND(G75*H75,P4)</f>
        <v>0</v>
      </c>
      <c r="L75" s="30">
        <v>0</v>
      </c>
      <c r="M75" s="24">
        <f>ROUND(G75*L75,P4)</f>
        <v>0</v>
      </c>
      <c r="N75" s="25" t="s">
        <v>84</v>
      </c>
      <c r="O75" s="31">
        <f>M75*AA75</f>
        <v>0</v>
      </c>
      <c r="P75" s="1">
        <v>3</v>
      </c>
      <c r="AA75" s="1">
        <f>IF(P75=1,$O$3,IF(P75=2,$O$4,$O$5))</f>
        <v>0</v>
      </c>
    </row>
    <row r="76">
      <c r="A76" s="1" t="s">
        <v>75</v>
      </c>
      <c r="E76" s="27" t="s">
        <v>71</v>
      </c>
    </row>
    <row r="77" ht="26.4">
      <c r="A77" s="1" t="s">
        <v>77</v>
      </c>
      <c r="E77" s="32" t="s">
        <v>705</v>
      </c>
    </row>
    <row r="78">
      <c r="A78" s="1" t="s">
        <v>79</v>
      </c>
      <c r="E78" s="27" t="s">
        <v>86</v>
      </c>
    </row>
    <row r="79">
      <c r="A79" s="1" t="s">
        <v>69</v>
      </c>
      <c r="B79" s="1">
        <v>18</v>
      </c>
      <c r="C79" s="26" t="s">
        <v>711</v>
      </c>
      <c r="D79" t="s">
        <v>71</v>
      </c>
      <c r="E79" s="27" t="s">
        <v>712</v>
      </c>
      <c r="F79" s="28" t="s">
        <v>136</v>
      </c>
      <c r="G79" s="29">
        <v>1</v>
      </c>
      <c r="H79" s="28">
        <v>0</v>
      </c>
      <c r="I79" s="30">
        <f>ROUND(G79*H79,P4)</f>
        <v>0</v>
      </c>
      <c r="L79" s="30">
        <v>0</v>
      </c>
      <c r="M79" s="24">
        <f>ROUND(G79*L79,P4)</f>
        <v>0</v>
      </c>
      <c r="N79" s="25" t="s">
        <v>84</v>
      </c>
      <c r="O79" s="31">
        <f>M79*AA79</f>
        <v>0</v>
      </c>
      <c r="P79" s="1">
        <v>3</v>
      </c>
      <c r="AA79" s="1">
        <f>IF(P79=1,$O$3,IF(P79=2,$O$4,$O$5))</f>
        <v>0</v>
      </c>
    </row>
    <row r="80">
      <c r="A80" s="1" t="s">
        <v>75</v>
      </c>
      <c r="E80" s="27" t="s">
        <v>71</v>
      </c>
    </row>
    <row r="81" ht="26.4">
      <c r="A81" s="1" t="s">
        <v>77</v>
      </c>
      <c r="E81" s="32" t="s">
        <v>713</v>
      </c>
    </row>
    <row r="82">
      <c r="A82" s="1" t="s">
        <v>79</v>
      </c>
      <c r="E82" s="27" t="s">
        <v>86</v>
      </c>
    </row>
    <row r="83" ht="26.4">
      <c r="A83" s="1" t="s">
        <v>69</v>
      </c>
      <c r="B83" s="1">
        <v>19</v>
      </c>
      <c r="C83" s="26" t="s">
        <v>714</v>
      </c>
      <c r="D83" t="s">
        <v>71</v>
      </c>
      <c r="E83" s="27" t="s">
        <v>715</v>
      </c>
      <c r="F83" s="28" t="s">
        <v>136</v>
      </c>
      <c r="G83" s="29">
        <v>1</v>
      </c>
      <c r="H83" s="28">
        <v>0</v>
      </c>
      <c r="I83" s="30">
        <f>ROUND(G83*H83,P4)</f>
        <v>0</v>
      </c>
      <c r="L83" s="30">
        <v>0</v>
      </c>
      <c r="M83" s="24">
        <f>ROUND(G83*L83,P4)</f>
        <v>0</v>
      </c>
      <c r="N83" s="25" t="s">
        <v>84</v>
      </c>
      <c r="O83" s="31">
        <f>M83*AA83</f>
        <v>0</v>
      </c>
      <c r="P83" s="1">
        <v>3</v>
      </c>
      <c r="AA83" s="1">
        <f>IF(P83=1,$O$3,IF(P83=2,$O$4,$O$5))</f>
        <v>0</v>
      </c>
    </row>
    <row r="84">
      <c r="A84" s="1" t="s">
        <v>75</v>
      </c>
      <c r="E84" s="27" t="s">
        <v>71</v>
      </c>
    </row>
    <row r="85" ht="26.4">
      <c r="A85" s="1" t="s">
        <v>77</v>
      </c>
      <c r="E85" s="32" t="s">
        <v>716</v>
      </c>
    </row>
    <row r="86">
      <c r="A86" s="1" t="s">
        <v>79</v>
      </c>
      <c r="E86" s="27" t="s">
        <v>86</v>
      </c>
    </row>
    <row r="87">
      <c r="A87" s="1" t="s">
        <v>69</v>
      </c>
      <c r="B87" s="1">
        <v>20</v>
      </c>
      <c r="C87" s="26" t="s">
        <v>264</v>
      </c>
      <c r="D87" t="s">
        <v>71</v>
      </c>
      <c r="E87" s="27" t="s">
        <v>265</v>
      </c>
      <c r="F87" s="28" t="s">
        <v>108</v>
      </c>
      <c r="G87" s="29">
        <v>40</v>
      </c>
      <c r="H87" s="28">
        <v>0</v>
      </c>
      <c r="I87" s="30">
        <f>ROUND(G87*H87,P4)</f>
        <v>0</v>
      </c>
      <c r="L87" s="30">
        <v>0</v>
      </c>
      <c r="M87" s="24">
        <f>ROUND(G87*L87,P4)</f>
        <v>0</v>
      </c>
      <c r="N87" s="25" t="s">
        <v>84</v>
      </c>
      <c r="O87" s="31">
        <f>M87*AA87</f>
        <v>0</v>
      </c>
      <c r="P87" s="1">
        <v>3</v>
      </c>
      <c r="AA87" s="1">
        <f>IF(P87=1,$O$3,IF(P87=2,$O$4,$O$5))</f>
        <v>0</v>
      </c>
    </row>
    <row r="88">
      <c r="A88" s="1" t="s">
        <v>75</v>
      </c>
      <c r="E88" s="27" t="s">
        <v>71</v>
      </c>
    </row>
    <row r="89" ht="26.4">
      <c r="A89" s="1" t="s">
        <v>77</v>
      </c>
      <c r="E89" s="32" t="s">
        <v>717</v>
      </c>
    </row>
    <row r="90">
      <c r="A90" s="1" t="s">
        <v>79</v>
      </c>
      <c r="E90" s="27" t="s">
        <v>86</v>
      </c>
    </row>
    <row r="91">
      <c r="A91" s="1" t="s">
        <v>69</v>
      </c>
      <c r="B91" s="1">
        <v>21</v>
      </c>
      <c r="C91" s="26" t="s">
        <v>338</v>
      </c>
      <c r="D91" t="s">
        <v>71</v>
      </c>
      <c r="E91" s="27" t="s">
        <v>339</v>
      </c>
      <c r="F91" s="28" t="s">
        <v>108</v>
      </c>
      <c r="G91" s="29">
        <v>40</v>
      </c>
      <c r="H91" s="28">
        <v>0</v>
      </c>
      <c r="I91" s="30">
        <f>ROUND(G91*H91,P4)</f>
        <v>0</v>
      </c>
      <c r="L91" s="30">
        <v>0</v>
      </c>
      <c r="M91" s="24">
        <f>ROUND(G91*L91,P4)</f>
        <v>0</v>
      </c>
      <c r="N91" s="25" t="s">
        <v>84</v>
      </c>
      <c r="O91" s="31">
        <f>M91*AA91</f>
        <v>0</v>
      </c>
      <c r="P91" s="1">
        <v>3</v>
      </c>
      <c r="AA91" s="1">
        <f>IF(P91=1,$O$3,IF(P91=2,$O$4,$O$5))</f>
        <v>0</v>
      </c>
    </row>
    <row r="92">
      <c r="A92" s="1" t="s">
        <v>75</v>
      </c>
      <c r="E92" s="27" t="s">
        <v>71</v>
      </c>
    </row>
    <row r="93" ht="26.4">
      <c r="A93" s="1" t="s">
        <v>77</v>
      </c>
      <c r="E93" s="32" t="s">
        <v>718</v>
      </c>
    </row>
    <row r="94">
      <c r="A94" s="1" t="s">
        <v>79</v>
      </c>
      <c r="E94" s="27" t="s">
        <v>86</v>
      </c>
    </row>
    <row r="95">
      <c r="A95" s="1" t="s">
        <v>69</v>
      </c>
      <c r="B95" s="1">
        <v>22</v>
      </c>
      <c r="C95" s="26" t="s">
        <v>341</v>
      </c>
      <c r="D95" t="s">
        <v>71</v>
      </c>
      <c r="E95" s="27" t="s">
        <v>342</v>
      </c>
      <c r="F95" s="28" t="s">
        <v>136</v>
      </c>
      <c r="G95" s="29">
        <v>8</v>
      </c>
      <c r="H95" s="28">
        <v>0</v>
      </c>
      <c r="I95" s="30">
        <f>ROUND(G95*H95,P4)</f>
        <v>0</v>
      </c>
      <c r="L95" s="30">
        <v>0</v>
      </c>
      <c r="M95" s="24">
        <f>ROUND(G95*L95,P4)</f>
        <v>0</v>
      </c>
      <c r="N95" s="25" t="s">
        <v>84</v>
      </c>
      <c r="O95" s="31">
        <f>M95*AA95</f>
        <v>0</v>
      </c>
      <c r="P95" s="1">
        <v>3</v>
      </c>
      <c r="AA95" s="1">
        <f>IF(P95=1,$O$3,IF(P95=2,$O$4,$O$5))</f>
        <v>0</v>
      </c>
    </row>
    <row r="96">
      <c r="A96" s="1" t="s">
        <v>75</v>
      </c>
      <c r="E96" s="27" t="s">
        <v>71</v>
      </c>
    </row>
    <row r="97" ht="26.4">
      <c r="A97" s="1" t="s">
        <v>77</v>
      </c>
      <c r="E97" s="32" t="s">
        <v>719</v>
      </c>
    </row>
    <row r="98">
      <c r="A98" s="1" t="s">
        <v>79</v>
      </c>
      <c r="E98" s="27" t="s">
        <v>86</v>
      </c>
    </row>
    <row r="99">
      <c r="A99" s="1" t="s">
        <v>69</v>
      </c>
      <c r="B99" s="1">
        <v>23</v>
      </c>
      <c r="C99" s="26" t="s">
        <v>720</v>
      </c>
      <c r="D99" t="s">
        <v>71</v>
      </c>
      <c r="E99" s="27" t="s">
        <v>721</v>
      </c>
      <c r="F99" s="28" t="s">
        <v>108</v>
      </c>
      <c r="G99" s="29">
        <v>50</v>
      </c>
      <c r="H99" s="28">
        <v>0</v>
      </c>
      <c r="I99" s="30">
        <f>ROUND(G99*H99,P4)</f>
        <v>0</v>
      </c>
      <c r="L99" s="30">
        <v>0</v>
      </c>
      <c r="M99" s="24">
        <f>ROUND(G99*L99,P4)</f>
        <v>0</v>
      </c>
      <c r="N99" s="25" t="s">
        <v>84</v>
      </c>
      <c r="O99" s="31">
        <f>M99*AA99</f>
        <v>0</v>
      </c>
      <c r="P99" s="1">
        <v>3</v>
      </c>
      <c r="AA99" s="1">
        <f>IF(P99=1,$O$3,IF(P99=2,$O$4,$O$5))</f>
        <v>0</v>
      </c>
    </row>
    <row r="100">
      <c r="A100" s="1" t="s">
        <v>75</v>
      </c>
      <c r="E100" s="27" t="s">
        <v>71</v>
      </c>
    </row>
    <row r="101" ht="26.4">
      <c r="A101" s="1" t="s">
        <v>77</v>
      </c>
      <c r="E101" s="32" t="s">
        <v>722</v>
      </c>
    </row>
    <row r="102">
      <c r="A102" s="1" t="s">
        <v>79</v>
      </c>
      <c r="E102" s="27" t="s">
        <v>86</v>
      </c>
    </row>
    <row r="103">
      <c r="A103" s="1" t="s">
        <v>69</v>
      </c>
      <c r="B103" s="1">
        <v>24</v>
      </c>
      <c r="C103" s="26" t="s">
        <v>723</v>
      </c>
      <c r="D103" t="s">
        <v>71</v>
      </c>
      <c r="E103" s="27" t="s">
        <v>724</v>
      </c>
      <c r="F103" s="28" t="s">
        <v>108</v>
      </c>
      <c r="G103" s="29">
        <v>25</v>
      </c>
      <c r="H103" s="28">
        <v>0</v>
      </c>
      <c r="I103" s="30">
        <f>ROUND(G103*H103,P4)</f>
        <v>0</v>
      </c>
      <c r="L103" s="30">
        <v>0</v>
      </c>
      <c r="M103" s="24">
        <f>ROUND(G103*L103,P4)</f>
        <v>0</v>
      </c>
      <c r="N103" s="25" t="s">
        <v>84</v>
      </c>
      <c r="O103" s="31">
        <f>M103*AA103</f>
        <v>0</v>
      </c>
      <c r="P103" s="1">
        <v>3</v>
      </c>
      <c r="AA103" s="1">
        <f>IF(P103=1,$O$3,IF(P103=2,$O$4,$O$5))</f>
        <v>0</v>
      </c>
    </row>
    <row r="104">
      <c r="A104" s="1" t="s">
        <v>75</v>
      </c>
      <c r="E104" s="27" t="s">
        <v>71</v>
      </c>
    </row>
    <row r="105" ht="26.4">
      <c r="A105" s="1" t="s">
        <v>77</v>
      </c>
      <c r="E105" s="32" t="s">
        <v>725</v>
      </c>
    </row>
    <row r="106">
      <c r="A106" s="1" t="s">
        <v>79</v>
      </c>
      <c r="E106" s="27" t="s">
        <v>86</v>
      </c>
    </row>
    <row r="107" ht="26.4">
      <c r="A107" s="1" t="s">
        <v>69</v>
      </c>
      <c r="B107" s="1">
        <v>25</v>
      </c>
      <c r="C107" s="26" t="s">
        <v>714</v>
      </c>
      <c r="D107" t="s">
        <v>67</v>
      </c>
      <c r="E107" s="27" t="s">
        <v>715</v>
      </c>
      <c r="F107" s="28" t="s">
        <v>136</v>
      </c>
      <c r="G107" s="29">
        <v>1</v>
      </c>
      <c r="H107" s="28">
        <v>0</v>
      </c>
      <c r="I107" s="30">
        <f>ROUND(G107*H107,P4)</f>
        <v>0</v>
      </c>
      <c r="L107" s="30">
        <v>0</v>
      </c>
      <c r="M107" s="24">
        <f>ROUND(G107*L107,P4)</f>
        <v>0</v>
      </c>
      <c r="N107" s="25" t="s">
        <v>84</v>
      </c>
      <c r="O107" s="31">
        <f>M107*AA107</f>
        <v>0</v>
      </c>
      <c r="P107" s="1">
        <v>3</v>
      </c>
      <c r="AA107" s="1">
        <f>IF(P107=1,$O$3,IF(P107=2,$O$4,$O$5))</f>
        <v>0</v>
      </c>
    </row>
    <row r="108">
      <c r="A108" s="1" t="s">
        <v>75</v>
      </c>
      <c r="E108" s="27" t="s">
        <v>71</v>
      </c>
    </row>
    <row r="109" ht="26.4">
      <c r="A109" s="1" t="s">
        <v>77</v>
      </c>
      <c r="E109" s="32" t="s">
        <v>716</v>
      </c>
    </row>
    <row r="110">
      <c r="A110" s="1" t="s">
        <v>79</v>
      </c>
      <c r="E110" s="27" t="s">
        <v>86</v>
      </c>
    </row>
    <row r="111" ht="26.4">
      <c r="A111" s="1" t="s">
        <v>69</v>
      </c>
      <c r="B111" s="1">
        <v>26</v>
      </c>
      <c r="C111" s="26" t="s">
        <v>726</v>
      </c>
      <c r="D111" t="s">
        <v>71</v>
      </c>
      <c r="E111" s="27" t="s">
        <v>727</v>
      </c>
      <c r="F111" s="28" t="s">
        <v>136</v>
      </c>
      <c r="G111" s="29">
        <v>2</v>
      </c>
      <c r="H111" s="28">
        <v>0</v>
      </c>
      <c r="I111" s="30">
        <f>ROUND(G111*H111,P4)</f>
        <v>0</v>
      </c>
      <c r="L111" s="30">
        <v>0</v>
      </c>
      <c r="M111" s="24">
        <f>ROUND(G111*L111,P4)</f>
        <v>0</v>
      </c>
      <c r="N111" s="25" t="s">
        <v>84</v>
      </c>
      <c r="O111" s="31">
        <f>M111*AA111</f>
        <v>0</v>
      </c>
      <c r="P111" s="1">
        <v>3</v>
      </c>
      <c r="AA111" s="1">
        <f>IF(P111=1,$O$3,IF(P111=2,$O$4,$O$5))</f>
        <v>0</v>
      </c>
    </row>
    <row r="112">
      <c r="A112" s="1" t="s">
        <v>75</v>
      </c>
      <c r="E112" s="27" t="s">
        <v>71</v>
      </c>
    </row>
    <row r="113" ht="26.4">
      <c r="A113" s="1" t="s">
        <v>77</v>
      </c>
      <c r="E113" s="32" t="s">
        <v>728</v>
      </c>
    </row>
    <row r="114">
      <c r="A114" s="1" t="s">
        <v>79</v>
      </c>
      <c r="E114" s="27" t="s">
        <v>86</v>
      </c>
    </row>
    <row r="115" ht="26.4">
      <c r="A115" s="1" t="s">
        <v>69</v>
      </c>
      <c r="B115" s="1">
        <v>27</v>
      </c>
      <c r="C115" s="26" t="s">
        <v>729</v>
      </c>
      <c r="D115" t="s">
        <v>71</v>
      </c>
      <c r="E115" s="27" t="s">
        <v>730</v>
      </c>
      <c r="F115" s="28" t="s">
        <v>136</v>
      </c>
      <c r="G115" s="29">
        <v>1</v>
      </c>
      <c r="H115" s="28">
        <v>0</v>
      </c>
      <c r="I115" s="30">
        <f>ROUND(G115*H115,P4)</f>
        <v>0</v>
      </c>
      <c r="L115" s="30">
        <v>0</v>
      </c>
      <c r="M115" s="24">
        <f>ROUND(G115*L115,P4)</f>
        <v>0</v>
      </c>
      <c r="N115" s="25" t="s">
        <v>84</v>
      </c>
      <c r="O115" s="31">
        <f>M115*AA115</f>
        <v>0</v>
      </c>
      <c r="P115" s="1">
        <v>3</v>
      </c>
      <c r="AA115" s="1">
        <f>IF(P115=1,$O$3,IF(P115=2,$O$4,$O$5))</f>
        <v>0</v>
      </c>
    </row>
    <row r="116">
      <c r="A116" s="1" t="s">
        <v>75</v>
      </c>
      <c r="E116" s="27" t="s">
        <v>731</v>
      </c>
    </row>
    <row r="117" ht="26.4">
      <c r="A117" s="1" t="s">
        <v>77</v>
      </c>
      <c r="E117" s="32" t="s">
        <v>732</v>
      </c>
    </row>
    <row r="118">
      <c r="A118" s="1" t="s">
        <v>79</v>
      </c>
      <c r="E118" s="27" t="s">
        <v>86</v>
      </c>
    </row>
    <row r="119">
      <c r="A119" s="1" t="s">
        <v>69</v>
      </c>
      <c r="B119" s="1">
        <v>28</v>
      </c>
      <c r="C119" s="26" t="s">
        <v>733</v>
      </c>
      <c r="D119" t="s">
        <v>71</v>
      </c>
      <c r="E119" s="27" t="s">
        <v>734</v>
      </c>
      <c r="F119" s="28" t="s">
        <v>136</v>
      </c>
      <c r="G119" s="29">
        <v>2</v>
      </c>
      <c r="H119" s="28">
        <v>0</v>
      </c>
      <c r="I119" s="30">
        <f>ROUND(G119*H119,P4)</f>
        <v>0</v>
      </c>
      <c r="L119" s="30">
        <v>0</v>
      </c>
      <c r="M119" s="24">
        <f>ROUND(G119*L119,P4)</f>
        <v>0</v>
      </c>
      <c r="N119" s="25" t="s">
        <v>84</v>
      </c>
      <c r="O119" s="31">
        <f>M119*AA119</f>
        <v>0</v>
      </c>
      <c r="P119" s="1">
        <v>3</v>
      </c>
      <c r="AA119" s="1">
        <f>IF(P119=1,$O$3,IF(P119=2,$O$4,$O$5))</f>
        <v>0</v>
      </c>
    </row>
    <row r="120">
      <c r="A120" s="1" t="s">
        <v>75</v>
      </c>
      <c r="E120" s="27" t="s">
        <v>71</v>
      </c>
    </row>
    <row r="121" ht="26.4">
      <c r="A121" s="1" t="s">
        <v>77</v>
      </c>
      <c r="E121" s="32" t="s">
        <v>728</v>
      </c>
    </row>
    <row r="122">
      <c r="A122" s="1" t="s">
        <v>79</v>
      </c>
      <c r="E122" s="27" t="s">
        <v>86</v>
      </c>
    </row>
    <row r="123" ht="26.4">
      <c r="A123" s="1" t="s">
        <v>69</v>
      </c>
      <c r="B123" s="1">
        <v>29</v>
      </c>
      <c r="C123" s="26" t="s">
        <v>237</v>
      </c>
      <c r="D123" t="s">
        <v>71</v>
      </c>
      <c r="E123" s="27" t="s">
        <v>735</v>
      </c>
      <c r="F123" s="28" t="s">
        <v>136</v>
      </c>
      <c r="G123" s="29">
        <v>1</v>
      </c>
      <c r="H123" s="28">
        <v>0</v>
      </c>
      <c r="I123" s="30">
        <f>ROUND(G123*H123,P4)</f>
        <v>0</v>
      </c>
      <c r="L123" s="30">
        <v>0</v>
      </c>
      <c r="M123" s="24">
        <f>ROUND(G123*L123,P4)</f>
        <v>0</v>
      </c>
      <c r="N123" s="25" t="s">
        <v>84</v>
      </c>
      <c r="O123" s="31">
        <f>M123*AA123</f>
        <v>0</v>
      </c>
      <c r="P123" s="1">
        <v>3</v>
      </c>
      <c r="AA123" s="1">
        <f>IF(P123=1,$O$3,IF(P123=2,$O$4,$O$5))</f>
        <v>0</v>
      </c>
    </row>
    <row r="124">
      <c r="A124" s="1" t="s">
        <v>75</v>
      </c>
      <c r="E124" s="27" t="s">
        <v>736</v>
      </c>
    </row>
    <row r="125" ht="26.4">
      <c r="A125" s="1" t="s">
        <v>77</v>
      </c>
      <c r="E125" s="32" t="s">
        <v>737</v>
      </c>
    </row>
    <row r="126">
      <c r="A126" s="1" t="s">
        <v>79</v>
      </c>
      <c r="E126" s="27" t="s">
        <v>86</v>
      </c>
    </row>
  </sheetData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44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45</v>
      </c>
      <c r="B3" s="17" t="s">
        <v>46</v>
      </c>
      <c r="C3" s="18" t="s">
        <v>1</v>
      </c>
      <c r="D3" s="1"/>
      <c r="E3" s="17" t="s">
        <v>2</v>
      </c>
      <c r="F3" s="1"/>
      <c r="G3" s="1"/>
      <c r="H3" s="1"/>
      <c r="L3" s="19" t="s">
        <v>40</v>
      </c>
      <c r="M3" s="20">
        <f>Rekapitulace!C24</f>
        <v>0</v>
      </c>
      <c r="N3" s="6" t="s">
        <v>3</v>
      </c>
      <c r="O3">
        <v>0</v>
      </c>
      <c r="P3">
        <v>2</v>
      </c>
    </row>
    <row r="4" ht="34.015747" customHeight="1">
      <c r="A4" s="16" t="s">
        <v>47</v>
      </c>
      <c r="B4" s="17" t="s">
        <v>48</v>
      </c>
      <c r="C4" s="18" t="s">
        <v>40</v>
      </c>
      <c r="D4" s="1"/>
      <c r="E4" s="17" t="s">
        <v>41</v>
      </c>
      <c r="F4" s="1"/>
      <c r="G4" s="1"/>
      <c r="H4" s="1"/>
      <c r="O4">
        <v>0.12</v>
      </c>
      <c r="P4">
        <v>2</v>
      </c>
    </row>
    <row r="5">
      <c r="A5" s="9" t="s">
        <v>49</v>
      </c>
      <c r="B5" s="9" t="s">
        <v>50</v>
      </c>
      <c r="C5" s="9" t="s">
        <v>51</v>
      </c>
      <c r="D5" s="9" t="s">
        <v>52</v>
      </c>
      <c r="E5" s="9" t="s">
        <v>53</v>
      </c>
      <c r="F5" s="9" t="s">
        <v>54</v>
      </c>
      <c r="G5" s="9" t="s">
        <v>55</v>
      </c>
      <c r="H5" s="9" t="s">
        <v>56</v>
      </c>
      <c r="I5" s="9" t="s">
        <v>57</v>
      </c>
      <c r="J5" s="21"/>
      <c r="K5" s="21"/>
      <c r="L5" s="9" t="s">
        <v>58</v>
      </c>
      <c r="M5" s="21"/>
      <c r="N5" s="9" t="s">
        <v>59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60</v>
      </c>
      <c r="K6" s="21"/>
      <c r="L6" s="21"/>
      <c r="M6" s="21"/>
      <c r="N6" s="9"/>
    </row>
    <row r="7" ht="26.4">
      <c r="A7" s="9"/>
      <c r="B7" s="9"/>
      <c r="C7" s="9"/>
      <c r="D7" s="9"/>
      <c r="E7" s="9"/>
      <c r="F7" s="9"/>
      <c r="G7" s="9"/>
      <c r="H7" s="9"/>
      <c r="I7" s="9"/>
      <c r="J7" s="9" t="s">
        <v>61</v>
      </c>
      <c r="K7" s="9" t="s">
        <v>62</v>
      </c>
      <c r="L7" s="9" t="s">
        <v>61</v>
      </c>
      <c r="M7" s="9" t="s">
        <v>62</v>
      </c>
      <c r="N7" s="9"/>
      <c r="S7" s="1" t="s">
        <v>63</v>
      </c>
      <c r="T7">
        <f>COUNTIFS(L8:L39,"=0",A8:A39,"P")+COUNTIFS(L8:L39,"",A8:A39,"P")+SUM(Q8:Q39)</f>
        <v>0</v>
      </c>
    </row>
    <row r="8">
      <c r="A8" s="1" t="s">
        <v>64</v>
      </c>
      <c r="C8" s="22" t="s">
        <v>738</v>
      </c>
      <c r="E8" s="23" t="s">
        <v>43</v>
      </c>
      <c r="L8" s="24">
        <f>L9+L22</f>
        <v>0</v>
      </c>
      <c r="M8" s="24">
        <f>M9+M22</f>
        <v>0</v>
      </c>
      <c r="N8" s="25"/>
    </row>
    <row r="9">
      <c r="A9" s="1" t="s">
        <v>66</v>
      </c>
      <c r="C9" s="22" t="s">
        <v>67</v>
      </c>
      <c r="E9" s="23" t="s">
        <v>739</v>
      </c>
      <c r="L9" s="24">
        <f>SUMIFS(L10:L21,A10:A21,"P")</f>
        <v>0</v>
      </c>
      <c r="M9" s="24">
        <f>SUMIFS(M10:M21,A10:A21,"P")</f>
        <v>0</v>
      </c>
      <c r="N9" s="25"/>
    </row>
    <row r="10">
      <c r="A10" s="1" t="s">
        <v>69</v>
      </c>
      <c r="B10" s="1">
        <v>1</v>
      </c>
      <c r="C10" s="26" t="s">
        <v>740</v>
      </c>
      <c r="D10" t="s">
        <v>71</v>
      </c>
      <c r="E10" s="27" t="s">
        <v>741</v>
      </c>
      <c r="F10" s="28" t="s">
        <v>89</v>
      </c>
      <c r="G10" s="29">
        <v>1</v>
      </c>
      <c r="H10" s="28">
        <v>0</v>
      </c>
      <c r="I10" s="30">
        <f>ROUND(G10*H10,P4)</f>
        <v>0</v>
      </c>
      <c r="L10" s="30">
        <v>0</v>
      </c>
      <c r="M10" s="24">
        <f>ROUND(G10*L10,P4)</f>
        <v>0</v>
      </c>
      <c r="N10" s="25" t="s">
        <v>74</v>
      </c>
      <c r="O10" s="31">
        <f>M10*AA10</f>
        <v>0</v>
      </c>
      <c r="P10" s="1">
        <v>3</v>
      </c>
      <c r="AA10" s="1">
        <f>IF(P10=1,$O$3,IF(P10=2,$O$4,$O$5))</f>
        <v>0</v>
      </c>
    </row>
    <row r="11">
      <c r="A11" s="1" t="s">
        <v>75</v>
      </c>
      <c r="E11" s="27" t="s">
        <v>742</v>
      </c>
    </row>
    <row r="12" ht="26.4">
      <c r="A12" s="1" t="s">
        <v>77</v>
      </c>
      <c r="E12" s="32" t="s">
        <v>743</v>
      </c>
    </row>
    <row r="13" ht="145.2">
      <c r="A13" s="1" t="s">
        <v>79</v>
      </c>
      <c r="E13" s="27" t="s">
        <v>744</v>
      </c>
    </row>
    <row r="14">
      <c r="A14" s="1" t="s">
        <v>69</v>
      </c>
      <c r="B14" s="1">
        <v>2</v>
      </c>
      <c r="C14" s="26" t="s">
        <v>745</v>
      </c>
      <c r="D14" t="s">
        <v>71</v>
      </c>
      <c r="E14" s="27" t="s">
        <v>746</v>
      </c>
      <c r="F14" s="28" t="s">
        <v>89</v>
      </c>
      <c r="G14" s="29">
        <v>1</v>
      </c>
      <c r="H14" s="28">
        <v>0</v>
      </c>
      <c r="I14" s="30">
        <f>ROUND(G14*H14,P4)</f>
        <v>0</v>
      </c>
      <c r="L14" s="30">
        <v>0</v>
      </c>
      <c r="M14" s="24">
        <f>ROUND(G14*L14,P4)</f>
        <v>0</v>
      </c>
      <c r="N14" s="25" t="s">
        <v>74</v>
      </c>
      <c r="O14" s="31">
        <f>M14*AA14</f>
        <v>0</v>
      </c>
      <c r="P14" s="1">
        <v>3</v>
      </c>
      <c r="AA14" s="1">
        <f>IF(P14=1,$O$3,IF(P14=2,$O$4,$O$5))</f>
        <v>0</v>
      </c>
    </row>
    <row r="15">
      <c r="A15" s="1" t="s">
        <v>75</v>
      </c>
      <c r="E15" s="27" t="s">
        <v>742</v>
      </c>
    </row>
    <row r="16" ht="26.4">
      <c r="A16" s="1" t="s">
        <v>77</v>
      </c>
      <c r="E16" s="32" t="s">
        <v>743</v>
      </c>
    </row>
    <row r="17" ht="92.4">
      <c r="A17" s="1" t="s">
        <v>79</v>
      </c>
      <c r="E17" s="27" t="s">
        <v>747</v>
      </c>
    </row>
    <row r="18">
      <c r="A18" s="1" t="s">
        <v>69</v>
      </c>
      <c r="B18" s="1">
        <v>3</v>
      </c>
      <c r="C18" s="26" t="s">
        <v>748</v>
      </c>
      <c r="D18" t="s">
        <v>71</v>
      </c>
      <c r="E18" s="27" t="s">
        <v>749</v>
      </c>
      <c r="F18" s="28" t="s">
        <v>89</v>
      </c>
      <c r="G18" s="29">
        <v>1</v>
      </c>
      <c r="H18" s="28">
        <v>0</v>
      </c>
      <c r="I18" s="30">
        <f>ROUND(G18*H18,P4)</f>
        <v>0</v>
      </c>
      <c r="L18" s="30">
        <v>0</v>
      </c>
      <c r="M18" s="24">
        <f>ROUND(G18*L18,P4)</f>
        <v>0</v>
      </c>
      <c r="N18" s="25" t="s">
        <v>74</v>
      </c>
      <c r="O18" s="31">
        <f>M18*AA18</f>
        <v>0</v>
      </c>
      <c r="P18" s="1">
        <v>3</v>
      </c>
      <c r="AA18" s="1">
        <f>IF(P18=1,$O$3,IF(P18=2,$O$4,$O$5))</f>
        <v>0</v>
      </c>
    </row>
    <row r="19">
      <c r="A19" s="1" t="s">
        <v>75</v>
      </c>
      <c r="E19" s="27" t="s">
        <v>742</v>
      </c>
    </row>
    <row r="20" ht="26.4">
      <c r="A20" s="1" t="s">
        <v>77</v>
      </c>
      <c r="E20" s="32" t="s">
        <v>743</v>
      </c>
    </row>
    <row r="21" ht="92.4">
      <c r="A21" s="1" t="s">
        <v>79</v>
      </c>
      <c r="E21" s="27" t="s">
        <v>750</v>
      </c>
    </row>
    <row r="22">
      <c r="A22" s="1" t="s">
        <v>66</v>
      </c>
      <c r="C22" s="22" t="s">
        <v>116</v>
      </c>
      <c r="E22" s="23" t="s">
        <v>633</v>
      </c>
      <c r="L22" s="24">
        <f>SUMIFS(L23:L38,A23:A38,"P")</f>
        <v>0</v>
      </c>
      <c r="M22" s="24">
        <f>SUMIFS(M23:M38,A23:A38,"P")</f>
        <v>0</v>
      </c>
      <c r="N22" s="25"/>
    </row>
    <row r="23">
      <c r="A23" s="1" t="s">
        <v>69</v>
      </c>
      <c r="B23" s="1">
        <v>4</v>
      </c>
      <c r="C23" s="26" t="s">
        <v>751</v>
      </c>
      <c r="D23" t="s">
        <v>71</v>
      </c>
      <c r="E23" s="27" t="s">
        <v>752</v>
      </c>
      <c r="F23" s="28" t="s">
        <v>89</v>
      </c>
      <c r="G23" s="29">
        <v>1</v>
      </c>
      <c r="H23" s="28">
        <v>0</v>
      </c>
      <c r="I23" s="30">
        <f>ROUND(G23*H23,P4)</f>
        <v>0</v>
      </c>
      <c r="L23" s="30">
        <v>0</v>
      </c>
      <c r="M23" s="24">
        <f>ROUND(G23*L23,P4)</f>
        <v>0</v>
      </c>
      <c r="N23" s="25" t="s">
        <v>74</v>
      </c>
      <c r="O23" s="31">
        <f>M23*AA23</f>
        <v>0</v>
      </c>
      <c r="P23" s="1">
        <v>3</v>
      </c>
      <c r="AA23" s="1">
        <f>IF(P23=1,$O$3,IF(P23=2,$O$4,$O$5))</f>
        <v>0</v>
      </c>
    </row>
    <row r="24">
      <c r="A24" s="1" t="s">
        <v>75</v>
      </c>
      <c r="E24" s="27" t="s">
        <v>753</v>
      </c>
    </row>
    <row r="25" ht="26.4">
      <c r="A25" s="1" t="s">
        <v>77</v>
      </c>
      <c r="E25" s="32" t="s">
        <v>743</v>
      </c>
    </row>
    <row r="26" ht="92.4">
      <c r="A26" s="1" t="s">
        <v>79</v>
      </c>
      <c r="E26" s="27" t="s">
        <v>754</v>
      </c>
    </row>
    <row r="27">
      <c r="A27" s="1" t="s">
        <v>69</v>
      </c>
      <c r="B27" s="1">
        <v>5</v>
      </c>
      <c r="C27" s="26" t="s">
        <v>755</v>
      </c>
      <c r="D27" t="s">
        <v>71</v>
      </c>
      <c r="E27" s="27" t="s">
        <v>756</v>
      </c>
      <c r="F27" s="28" t="s">
        <v>89</v>
      </c>
      <c r="G27" s="29">
        <v>1</v>
      </c>
      <c r="H27" s="28">
        <v>0</v>
      </c>
      <c r="I27" s="30">
        <f>ROUND(G27*H27,P4)</f>
        <v>0</v>
      </c>
      <c r="L27" s="30">
        <v>0</v>
      </c>
      <c r="M27" s="24">
        <f>ROUND(G27*L27,P4)</f>
        <v>0</v>
      </c>
      <c r="N27" s="25" t="s">
        <v>74</v>
      </c>
      <c r="O27" s="31">
        <f>M27*AA27</f>
        <v>0</v>
      </c>
      <c r="P27" s="1">
        <v>3</v>
      </c>
      <c r="AA27" s="1">
        <f>IF(P27=1,$O$3,IF(P27=2,$O$4,$O$5))</f>
        <v>0</v>
      </c>
    </row>
    <row r="28">
      <c r="A28" s="1" t="s">
        <v>75</v>
      </c>
      <c r="E28" s="27" t="s">
        <v>757</v>
      </c>
    </row>
    <row r="29" ht="26.4">
      <c r="A29" s="1" t="s">
        <v>77</v>
      </c>
      <c r="E29" s="32" t="s">
        <v>743</v>
      </c>
    </row>
    <row r="30" ht="79.2">
      <c r="A30" s="1" t="s">
        <v>79</v>
      </c>
      <c r="E30" s="27" t="s">
        <v>758</v>
      </c>
    </row>
    <row r="31">
      <c r="A31" s="1" t="s">
        <v>69</v>
      </c>
      <c r="B31" s="1">
        <v>6</v>
      </c>
      <c r="C31" s="26" t="s">
        <v>759</v>
      </c>
      <c r="D31" t="s">
        <v>71</v>
      </c>
      <c r="E31" s="27" t="s">
        <v>760</v>
      </c>
      <c r="F31" s="28" t="s">
        <v>89</v>
      </c>
      <c r="G31" s="29">
        <v>1</v>
      </c>
      <c r="H31" s="28">
        <v>0</v>
      </c>
      <c r="I31" s="30">
        <f>ROUND(G31*H31,P4)</f>
        <v>0</v>
      </c>
      <c r="L31" s="30">
        <v>0</v>
      </c>
      <c r="M31" s="24">
        <f>ROUND(G31*L31,P4)</f>
        <v>0</v>
      </c>
      <c r="N31" s="25" t="s">
        <v>74</v>
      </c>
      <c r="O31" s="31">
        <f>M31*AA31</f>
        <v>0</v>
      </c>
      <c r="P31" s="1">
        <v>3</v>
      </c>
      <c r="AA31" s="1">
        <f>IF(P31=1,$O$3,IF(P31=2,$O$4,$O$5))</f>
        <v>0</v>
      </c>
    </row>
    <row r="32" ht="26.4">
      <c r="A32" s="1" t="s">
        <v>75</v>
      </c>
      <c r="E32" s="27" t="s">
        <v>761</v>
      </c>
    </row>
    <row r="33" ht="26.4">
      <c r="A33" s="1" t="s">
        <v>77</v>
      </c>
      <c r="E33" s="32" t="s">
        <v>743</v>
      </c>
    </row>
    <row r="34" ht="92.4">
      <c r="A34" s="1" t="s">
        <v>79</v>
      </c>
      <c r="E34" s="27" t="s">
        <v>762</v>
      </c>
    </row>
    <row r="35">
      <c r="A35" s="1" t="s">
        <v>69</v>
      </c>
      <c r="B35" s="1">
        <v>7</v>
      </c>
      <c r="C35" s="26" t="s">
        <v>763</v>
      </c>
      <c r="D35" t="s">
        <v>71</v>
      </c>
      <c r="E35" s="27" t="s">
        <v>764</v>
      </c>
      <c r="F35" s="28" t="s">
        <v>89</v>
      </c>
      <c r="G35" s="29">
        <v>1</v>
      </c>
      <c r="H35" s="28">
        <v>0</v>
      </c>
      <c r="I35" s="30">
        <f>ROUND(G35*H35,P4)</f>
        <v>0</v>
      </c>
      <c r="L35" s="30">
        <v>0</v>
      </c>
      <c r="M35" s="24">
        <f>ROUND(G35*L35,P4)</f>
        <v>0</v>
      </c>
      <c r="N35" s="25" t="s">
        <v>74</v>
      </c>
      <c r="O35" s="31">
        <f>M35*AA35</f>
        <v>0</v>
      </c>
      <c r="P35" s="1">
        <v>3</v>
      </c>
      <c r="AA35" s="1">
        <f>IF(P35=1,$O$3,IF(P35=2,$O$4,$O$5))</f>
        <v>0</v>
      </c>
    </row>
    <row r="36">
      <c r="A36" s="1" t="s">
        <v>75</v>
      </c>
      <c r="E36" s="27" t="s">
        <v>765</v>
      </c>
    </row>
    <row r="37" ht="26.4">
      <c r="A37" s="1" t="s">
        <v>77</v>
      </c>
      <c r="E37" s="32" t="s">
        <v>766</v>
      </c>
    </row>
    <row r="38" ht="118.8">
      <c r="A38" s="1" t="s">
        <v>79</v>
      </c>
      <c r="E38" s="27" t="s">
        <v>767</v>
      </c>
    </row>
  </sheetData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2026-05-15T08:21:44Z</dcterms:created>
  <dcterms:modified xsi:type="dcterms:W3CDTF">2026-05-15T08:21:45Z</dcterms:modified>
</cp:coreProperties>
</file>